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O:\doc_for_all\Financements Nationaux RDI - ENV\01. RDI\01.législation\02. loi 2016\Nouvelles lignes directrices\Digitalisation des LD\Les ZIP's\préparation ZIP\bilans et PP\"/>
    </mc:Choice>
  </mc:AlternateContent>
  <bookViews>
    <workbookView xWindow="0" yWindow="0" windowWidth="20235" windowHeight="7590" activeTab="7"/>
  </bookViews>
  <sheets>
    <sheet name="foreword" sheetId="43" r:id="rId1"/>
    <sheet name="Balance Sheet applicant company" sheetId="1" r:id="rId2"/>
    <sheet name="Profit&amp;Loss applicant Company " sheetId="7" r:id="rId3"/>
    <sheet name="SEU calculated Balance Sheet " sheetId="42" r:id="rId4"/>
    <sheet name="SEU calculated Profit&amp;Loss " sheetId="36" r:id="rId5"/>
    <sheet name="BS  linked company  1" sheetId="5" r:id="rId6"/>
    <sheet name="P&amp;L linked company 1" sheetId="6" r:id="rId7"/>
    <sheet name="BS  linked company 2" sheetId="8" r:id="rId8"/>
    <sheet name="P&amp;L linked company  2" sheetId="9" r:id="rId9"/>
    <sheet name="BS  linked company 3" sheetId="10" r:id="rId10"/>
    <sheet name="P&amp;L linked company  3" sheetId="11" r:id="rId11"/>
    <sheet name="BS linked company 4" sheetId="12" r:id="rId12"/>
    <sheet name="P&amp;L linked company  4" sheetId="13" r:id="rId13"/>
    <sheet name="BS  linked company 5" sheetId="14" r:id="rId14"/>
    <sheet name="P&amp;L linked company  5" sheetId="15" r:id="rId15"/>
    <sheet name="BS  linked company 6" sheetId="16" r:id="rId16"/>
    <sheet name="P&amp;L linked company  6" sheetId="17" r:id="rId17"/>
    <sheet name="BS  linked company 7" sheetId="18" r:id="rId18"/>
    <sheet name="P&amp;L linked company  7" sheetId="19" r:id="rId19"/>
    <sheet name="BS linked company 8" sheetId="20" r:id="rId20"/>
    <sheet name="P&amp;L linked company 8" sheetId="21" r:id="rId21"/>
    <sheet name="BS  linked company 9" sheetId="22" r:id="rId22"/>
    <sheet name="P&amp;L linked company 9" sheetId="23" r:id="rId23"/>
    <sheet name="BS  linked company 10" sheetId="24" r:id="rId24"/>
    <sheet name="P&amp;L linked company  10" sheetId="25" r:id="rId25"/>
  </sheets>
  <definedNames>
    <definedName name="fggzuuz">#REF!</definedName>
    <definedName name="plage" localSheetId="1">#REF!</definedName>
    <definedName name="plage" localSheetId="5">#REF!</definedName>
    <definedName name="plage" localSheetId="23">#REF!</definedName>
    <definedName name="plage" localSheetId="7">#REF!</definedName>
    <definedName name="plage" localSheetId="9">#REF!</definedName>
    <definedName name="plage" localSheetId="13">#REF!</definedName>
    <definedName name="plage" localSheetId="15">#REF!</definedName>
    <definedName name="plage" localSheetId="17">#REF!</definedName>
    <definedName name="plage" localSheetId="21">#REF!</definedName>
    <definedName name="plage" localSheetId="11">#REF!</definedName>
    <definedName name="plage" localSheetId="19">#REF!</definedName>
    <definedName name="plage" localSheetId="24">#REF!</definedName>
    <definedName name="plage" localSheetId="8">#REF!</definedName>
    <definedName name="plage" localSheetId="10">#REF!</definedName>
    <definedName name="plage" localSheetId="12">#REF!</definedName>
    <definedName name="plage" localSheetId="14">#REF!</definedName>
    <definedName name="plage" localSheetId="16">#REF!</definedName>
    <definedName name="plage" localSheetId="18">#REF!</definedName>
    <definedName name="plage" localSheetId="6">#REF!</definedName>
    <definedName name="plage" localSheetId="20">#REF!</definedName>
    <definedName name="plage" localSheetId="22">#REF!</definedName>
    <definedName name="plage" localSheetId="2">#REF!</definedName>
    <definedName name="plage" localSheetId="3">#REF!</definedName>
    <definedName name="plage">#REF!</definedName>
    <definedName name="_xlnm.Print_Area" localSheetId="1">'Balance Sheet applicant company'!$B$1:$G$110</definedName>
    <definedName name="_xlnm.Print_Area" localSheetId="5">'BS  linked company  1'!$B$1:$G$110</definedName>
    <definedName name="_xlnm.Print_Area" localSheetId="23">'BS  linked company 10'!$B$1:$G$110</definedName>
    <definedName name="_xlnm.Print_Area" localSheetId="7">'BS  linked company 2'!$B$1:$G$110</definedName>
    <definedName name="_xlnm.Print_Area" localSheetId="9">'BS  linked company 3'!$B$1:$G$110</definedName>
    <definedName name="_xlnm.Print_Area" localSheetId="13">'BS  linked company 5'!$B$1:$G$110</definedName>
    <definedName name="_xlnm.Print_Area" localSheetId="15">'BS  linked company 6'!$B$1:$G$110</definedName>
    <definedName name="_xlnm.Print_Area" localSheetId="17">'BS  linked company 7'!$B$1:$G$110</definedName>
    <definedName name="_xlnm.Print_Area" localSheetId="21">'BS  linked company 9'!$B$1:$G$110</definedName>
    <definedName name="_xlnm.Print_Area" localSheetId="11">'BS linked company 4'!$B$1:$G$110</definedName>
    <definedName name="_xlnm.Print_Area" localSheetId="19">'BS linked company 8'!$B$1:$G$110</definedName>
    <definedName name="_xlnm.Print_Area" localSheetId="24">'P&amp;L linked company  10'!$B$1:$E$42</definedName>
    <definedName name="_xlnm.Print_Area" localSheetId="8">'P&amp;L linked company  2'!$B$1:$E$42</definedName>
    <definedName name="_xlnm.Print_Area" localSheetId="10">'P&amp;L linked company  3'!$B$1:$E$42</definedName>
    <definedName name="_xlnm.Print_Area" localSheetId="12">'P&amp;L linked company  4'!$B$1:$E$42</definedName>
    <definedName name="_xlnm.Print_Area" localSheetId="14">'P&amp;L linked company  5'!$B$1:$E$42</definedName>
    <definedName name="_xlnm.Print_Area" localSheetId="16">'P&amp;L linked company  6'!$B$1:$E$42</definedName>
    <definedName name="_xlnm.Print_Area" localSheetId="18">'P&amp;L linked company  7'!$B$1:$E$42</definedName>
    <definedName name="_xlnm.Print_Area" localSheetId="6">'P&amp;L linked company 1'!$B$1:$E$42</definedName>
    <definedName name="_xlnm.Print_Area" localSheetId="20">'P&amp;L linked company 8'!$B$1:$E$42</definedName>
    <definedName name="_xlnm.Print_Area" localSheetId="22">'P&amp;L linked company 9'!$B$1:$E$42</definedName>
    <definedName name="_xlnm.Print_Area" localSheetId="2">'Profit&amp;Loss applicant Company '!$B$1:$E$42</definedName>
    <definedName name="_xlnm.Print_Area" localSheetId="3">'SEU calculated Balance Sheet '!$B$1:$G$110</definedName>
    <definedName name="_xlnm.Print_Area" localSheetId="4">'SEU calculated Profit&amp;Loss '!$B$1:$E$42</definedName>
    <definedName name="_xlnm.Print_Titles" localSheetId="1">'Balance Sheet applicant company'!$1:$3</definedName>
    <definedName name="_xlnm.Print_Titles" localSheetId="5">'BS  linked company  1'!$1:$3</definedName>
    <definedName name="_xlnm.Print_Titles" localSheetId="23">'BS  linked company 10'!$1:$3</definedName>
    <definedName name="_xlnm.Print_Titles" localSheetId="7">'BS  linked company 2'!$1:$3</definedName>
    <definedName name="_xlnm.Print_Titles" localSheetId="9">'BS  linked company 3'!$1:$3</definedName>
    <definedName name="_xlnm.Print_Titles" localSheetId="13">'BS  linked company 5'!$1:$3</definedName>
    <definedName name="_xlnm.Print_Titles" localSheetId="15">'BS  linked company 6'!$1:$3</definedName>
    <definedName name="_xlnm.Print_Titles" localSheetId="17">'BS  linked company 7'!$1:$3</definedName>
    <definedName name="_xlnm.Print_Titles" localSheetId="21">'BS  linked company 9'!$1:$3</definedName>
    <definedName name="_xlnm.Print_Titles" localSheetId="11">'BS linked company 4'!$1:$3</definedName>
    <definedName name="_xlnm.Print_Titles" localSheetId="19">'BS linked company 8'!$1:$3</definedName>
    <definedName name="_xlnm.Print_Titles" localSheetId="3">'SEU calculated Balance Sheet '!$1:$3</definedName>
    <definedName name="règlement" localSheetId="24">'P&amp;L linked company  10'!$F$10</definedName>
    <definedName name="règlement" localSheetId="8">'P&amp;L linked company  2'!$F$10</definedName>
    <definedName name="règlement" localSheetId="10">'P&amp;L linked company  3'!$F$10</definedName>
    <definedName name="règlement" localSheetId="12">'P&amp;L linked company  4'!$F$10</definedName>
    <definedName name="règlement" localSheetId="14">'P&amp;L linked company  5'!$F$10</definedName>
    <definedName name="règlement" localSheetId="16">'P&amp;L linked company  6'!$F$10</definedName>
    <definedName name="règlement" localSheetId="18">'P&amp;L linked company  7'!$F$10</definedName>
    <definedName name="règlement" localSheetId="6">'P&amp;L linked company 1'!$F$10</definedName>
    <definedName name="règlement" localSheetId="20">'P&amp;L linked company 8'!$F$10</definedName>
    <definedName name="règlement" localSheetId="22">'P&amp;L linked company 9'!$F$10</definedName>
    <definedName name="règlement" localSheetId="2">'Profit&amp;Loss applicant Company '!$F$10</definedName>
    <definedName name="règlement">#REF!</definedName>
    <definedName name="x" localSheetId="5">#REF!</definedName>
    <definedName name="x" localSheetId="23">#REF!</definedName>
    <definedName name="x" localSheetId="7">#REF!</definedName>
    <definedName name="x" localSheetId="9">#REF!</definedName>
    <definedName name="x" localSheetId="13">#REF!</definedName>
    <definedName name="x" localSheetId="15">#REF!</definedName>
    <definedName name="x" localSheetId="17">#REF!</definedName>
    <definedName name="x" localSheetId="21">#REF!</definedName>
    <definedName name="x" localSheetId="11">#REF!</definedName>
    <definedName name="x" localSheetId="19">#REF!</definedName>
    <definedName name="x" localSheetId="24">#REF!</definedName>
    <definedName name="x" localSheetId="8">#REF!</definedName>
    <definedName name="x" localSheetId="10">#REF!</definedName>
    <definedName name="x" localSheetId="12">#REF!</definedName>
    <definedName name="x" localSheetId="14">#REF!</definedName>
    <definedName name="x" localSheetId="16">#REF!</definedName>
    <definedName name="x" localSheetId="18">#REF!</definedName>
    <definedName name="x" localSheetId="6">#REF!</definedName>
    <definedName name="x" localSheetId="20">#REF!</definedName>
    <definedName name="x" localSheetId="22">#REF!</definedName>
    <definedName name="x" localSheetId="2">#REF!</definedName>
    <definedName name="x" localSheetId="3">#REF!</definedName>
    <definedName name="x">#REF!</definedName>
    <definedName name="xxx" localSheetId="5">#REF!</definedName>
    <definedName name="xxx" localSheetId="23">#REF!</definedName>
    <definedName name="xxx" localSheetId="7">#REF!</definedName>
    <definedName name="xxx" localSheetId="9">#REF!</definedName>
    <definedName name="xxx" localSheetId="13">#REF!</definedName>
    <definedName name="xxx" localSheetId="15">#REF!</definedName>
    <definedName name="xxx" localSheetId="17">#REF!</definedName>
    <definedName name="xxx" localSheetId="21">#REF!</definedName>
    <definedName name="xxx" localSheetId="11">#REF!</definedName>
    <definedName name="xxx" localSheetId="19">#REF!</definedName>
    <definedName name="xxx" localSheetId="24">#REF!</definedName>
    <definedName name="xxx" localSheetId="8">#REF!</definedName>
    <definedName name="xxx" localSheetId="10">#REF!</definedName>
    <definedName name="xxx" localSheetId="12">#REF!</definedName>
    <definedName name="xxx" localSheetId="14">#REF!</definedName>
    <definedName name="xxx" localSheetId="16">#REF!</definedName>
    <definedName name="xxx" localSheetId="18">#REF!</definedName>
    <definedName name="xxx" localSheetId="6">#REF!</definedName>
    <definedName name="xxx" localSheetId="20">#REF!</definedName>
    <definedName name="xxx" localSheetId="22">#REF!</definedName>
    <definedName name="xxx" localSheetId="2">#REF!</definedName>
    <definedName name="xxx" localSheetId="3">#REF!</definedName>
    <definedName name="xxx">#REF!</definedName>
  </definedNames>
  <calcPr calcId="162913"/>
</workbook>
</file>

<file path=xl/calcChain.xml><?xml version="1.0" encoding="utf-8"?>
<calcChain xmlns="http://schemas.openxmlformats.org/spreadsheetml/2006/main">
  <c r="D3" i="7" l="1"/>
  <c r="E42" i="36" l="1"/>
  <c r="D42" i="36"/>
  <c r="E39" i="36"/>
  <c r="D39" i="36"/>
  <c r="E37" i="36"/>
  <c r="D37" i="36"/>
  <c r="E36" i="36"/>
  <c r="D36" i="36"/>
  <c r="E35" i="36"/>
  <c r="D35" i="36"/>
  <c r="E33" i="36"/>
  <c r="D33" i="36"/>
  <c r="E32" i="36"/>
  <c r="D32" i="36"/>
  <c r="E31" i="36"/>
  <c r="D31" i="36"/>
  <c r="E30" i="36"/>
  <c r="D30" i="36"/>
  <c r="E28" i="36"/>
  <c r="D28" i="36"/>
  <c r="E27" i="36"/>
  <c r="D27" i="36"/>
  <c r="E25" i="36"/>
  <c r="D25" i="36"/>
  <c r="E24" i="36"/>
  <c r="D24" i="36"/>
  <c r="E22" i="36"/>
  <c r="D22" i="36"/>
  <c r="E21" i="36"/>
  <c r="D21" i="36"/>
  <c r="E20" i="36"/>
  <c r="D20" i="36"/>
  <c r="E18" i="36"/>
  <c r="D18" i="36"/>
  <c r="E17" i="36"/>
  <c r="D17" i="36"/>
  <c r="E16" i="36"/>
  <c r="D16" i="36"/>
  <c r="E14" i="36"/>
  <c r="D14" i="36"/>
  <c r="E12" i="36"/>
  <c r="D12" i="36"/>
  <c r="E11" i="36"/>
  <c r="D11" i="36"/>
  <c r="E9" i="36"/>
  <c r="D9" i="36"/>
  <c r="E8" i="36"/>
  <c r="D8" i="36"/>
  <c r="E7" i="36"/>
  <c r="D7" i="36"/>
  <c r="E6" i="36"/>
  <c r="D6" i="36"/>
  <c r="D3" i="36" l="1"/>
  <c r="F3" i="42"/>
  <c r="D2" i="7"/>
  <c r="F2" i="5" l="1"/>
  <c r="F2" i="42"/>
  <c r="D2" i="36" s="1"/>
  <c r="G109" i="42" l="1"/>
  <c r="F109" i="42"/>
  <c r="G108" i="42"/>
  <c r="F108" i="42"/>
  <c r="G107" i="42"/>
  <c r="F107" i="42"/>
  <c r="G105" i="42"/>
  <c r="F105" i="42"/>
  <c r="G104" i="42"/>
  <c r="F104" i="42"/>
  <c r="G102" i="42"/>
  <c r="F102" i="42"/>
  <c r="G101" i="42"/>
  <c r="F101" i="42"/>
  <c r="G99" i="42"/>
  <c r="F99" i="42"/>
  <c r="G98" i="42"/>
  <c r="F98" i="42"/>
  <c r="G96" i="42"/>
  <c r="F96" i="42"/>
  <c r="G95" i="42"/>
  <c r="F95" i="42"/>
  <c r="G93" i="42"/>
  <c r="F93" i="42"/>
  <c r="G92" i="42"/>
  <c r="F92" i="42"/>
  <c r="G90" i="42"/>
  <c r="F90" i="42"/>
  <c r="G89" i="42"/>
  <c r="F89" i="42"/>
  <c r="G87" i="42"/>
  <c r="F87" i="42"/>
  <c r="G86" i="42"/>
  <c r="F86" i="42"/>
  <c r="G84" i="42"/>
  <c r="F84" i="42"/>
  <c r="G83" i="42"/>
  <c r="F83" i="42"/>
  <c r="G81" i="42"/>
  <c r="F81" i="42"/>
  <c r="G80" i="42"/>
  <c r="F80" i="42"/>
  <c r="G76" i="42"/>
  <c r="F76" i="42"/>
  <c r="G75" i="42"/>
  <c r="F75" i="42"/>
  <c r="G74" i="42"/>
  <c r="F74" i="42"/>
  <c r="G72" i="42"/>
  <c r="F72" i="42"/>
  <c r="G71" i="42"/>
  <c r="F71" i="42"/>
  <c r="G70" i="42"/>
  <c r="F70" i="42"/>
  <c r="G69" i="42"/>
  <c r="F69" i="42"/>
  <c r="G68" i="42"/>
  <c r="F68" i="42"/>
  <c r="G67" i="42"/>
  <c r="F67" i="42"/>
  <c r="G65" i="42"/>
  <c r="F65" i="42"/>
  <c r="G64" i="42"/>
  <c r="F64" i="42"/>
  <c r="G63" i="42"/>
  <c r="F63" i="42"/>
  <c r="G61" i="42"/>
  <c r="F61" i="42"/>
  <c r="G60" i="42"/>
  <c r="F60" i="42"/>
  <c r="G59" i="42"/>
  <c r="F59" i="42"/>
  <c r="G54" i="42"/>
  <c r="F54" i="42"/>
  <c r="G53" i="42"/>
  <c r="F53" i="42"/>
  <c r="G52" i="42"/>
  <c r="F52" i="42"/>
  <c r="G51" i="42"/>
  <c r="F51" i="42"/>
  <c r="G50" i="42"/>
  <c r="F50" i="42"/>
  <c r="G48" i="42"/>
  <c r="F48" i="42"/>
  <c r="G47" i="42"/>
  <c r="F47" i="42"/>
  <c r="G45" i="42"/>
  <c r="F45" i="42"/>
  <c r="G44" i="42"/>
  <c r="F44" i="42"/>
  <c r="G42" i="42"/>
  <c r="F42" i="42"/>
  <c r="G41" i="42"/>
  <c r="F41" i="42"/>
  <c r="G39" i="42"/>
  <c r="F39" i="42"/>
  <c r="G38" i="42"/>
  <c r="F38" i="42"/>
  <c r="G35" i="42"/>
  <c r="F35" i="42"/>
  <c r="G34" i="42"/>
  <c r="F34" i="42"/>
  <c r="G33" i="42"/>
  <c r="F33" i="42"/>
  <c r="G32" i="42"/>
  <c r="F32" i="42"/>
  <c r="G29" i="42"/>
  <c r="F29" i="42"/>
  <c r="G28" i="42"/>
  <c r="F28" i="42"/>
  <c r="G27" i="42"/>
  <c r="F27" i="42"/>
  <c r="G26" i="42"/>
  <c r="F26" i="42"/>
  <c r="G25" i="42"/>
  <c r="F25" i="42"/>
  <c r="G24" i="42"/>
  <c r="F24" i="42"/>
  <c r="G22" i="42"/>
  <c r="F22" i="42"/>
  <c r="G21" i="42"/>
  <c r="F21" i="42"/>
  <c r="G20" i="42"/>
  <c r="F20" i="42"/>
  <c r="G19" i="42"/>
  <c r="F19" i="42"/>
  <c r="G17" i="42"/>
  <c r="F17" i="42"/>
  <c r="G16" i="42"/>
  <c r="F16" i="42"/>
  <c r="G15" i="42"/>
  <c r="F15" i="42"/>
  <c r="G14" i="42"/>
  <c r="F14" i="42"/>
  <c r="G12" i="42"/>
  <c r="F12" i="42"/>
  <c r="F8" i="42"/>
  <c r="G8" i="42"/>
  <c r="F9" i="42"/>
  <c r="G9" i="42"/>
  <c r="G7" i="42"/>
  <c r="F7" i="42"/>
  <c r="D3" i="25" l="1"/>
  <c r="D3" i="23"/>
  <c r="F2" i="24"/>
  <c r="F2" i="22"/>
  <c r="D3" i="21"/>
  <c r="F2" i="20"/>
  <c r="D3" i="19"/>
  <c r="F2" i="18"/>
  <c r="D3" i="17"/>
  <c r="F2" i="16"/>
  <c r="D3" i="15"/>
  <c r="F2" i="14"/>
  <c r="D3" i="13"/>
  <c r="F2" i="12"/>
  <c r="D3" i="11"/>
  <c r="D3" i="9"/>
  <c r="D3" i="6"/>
  <c r="F2" i="10"/>
  <c r="F2" i="8"/>
  <c r="D2" i="25"/>
  <c r="D2" i="23"/>
  <c r="D2" i="21"/>
  <c r="D2" i="19"/>
  <c r="D2" i="17"/>
  <c r="D2" i="15"/>
  <c r="D2" i="13"/>
  <c r="D2" i="11"/>
  <c r="D2" i="9"/>
  <c r="D2" i="6"/>
  <c r="E34" i="36"/>
  <c r="E29" i="36"/>
  <c r="D29" i="36"/>
  <c r="E19" i="36"/>
  <c r="D19" i="36"/>
  <c r="D34" i="36"/>
  <c r="E26" i="36"/>
  <c r="D26" i="36"/>
  <c r="E23" i="36"/>
  <c r="D23" i="36"/>
  <c r="E15" i="36"/>
  <c r="E13" i="36" s="1"/>
  <c r="D15" i="36"/>
  <c r="E10" i="36"/>
  <c r="D10" i="36"/>
  <c r="D13" i="36" l="1"/>
  <c r="E38" i="36"/>
  <c r="E40" i="36" s="1"/>
  <c r="D38" i="36"/>
  <c r="D40" i="36" s="1"/>
  <c r="G106" i="42"/>
  <c r="G103" i="42" s="1"/>
  <c r="F100" i="42"/>
  <c r="F97" i="42"/>
  <c r="G94" i="42"/>
  <c r="F91" i="42"/>
  <c r="G73" i="42"/>
  <c r="G49" i="42"/>
  <c r="F49" i="42"/>
  <c r="G31" i="42"/>
  <c r="F31" i="42"/>
  <c r="G23" i="42"/>
  <c r="F23" i="42"/>
  <c r="G18" i="42"/>
  <c r="G13" i="42"/>
  <c r="G11" i="42" s="1"/>
  <c r="F13" i="42"/>
  <c r="F106" i="42"/>
  <c r="F103" i="42" s="1"/>
  <c r="G100" i="42"/>
  <c r="G97" i="42"/>
  <c r="F94" i="42"/>
  <c r="G91" i="42"/>
  <c r="G88" i="42"/>
  <c r="F88" i="42"/>
  <c r="G85" i="42"/>
  <c r="F85" i="42"/>
  <c r="G82" i="42"/>
  <c r="F82" i="42"/>
  <c r="G79" i="42"/>
  <c r="F79" i="42"/>
  <c r="F73" i="42"/>
  <c r="G66" i="42"/>
  <c r="F66" i="42"/>
  <c r="G46" i="42"/>
  <c r="F46" i="42"/>
  <c r="G43" i="42"/>
  <c r="F43" i="42"/>
  <c r="G40" i="42"/>
  <c r="F40" i="42"/>
  <c r="G37" i="42"/>
  <c r="F37" i="42"/>
  <c r="G6" i="42"/>
  <c r="G36" i="42" l="1"/>
  <c r="F18" i="42"/>
  <c r="F11" i="42"/>
  <c r="F78" i="42"/>
  <c r="F77" i="42" s="1"/>
  <c r="G78" i="42"/>
  <c r="G77" i="42" s="1"/>
  <c r="F62" i="42"/>
  <c r="F58" i="42" s="1"/>
  <c r="G62" i="42"/>
  <c r="G58" i="42"/>
  <c r="F36" i="42"/>
  <c r="F30" i="42" s="1"/>
  <c r="G30" i="42"/>
  <c r="F10" i="42"/>
  <c r="G10" i="42"/>
  <c r="F6" i="42"/>
  <c r="G110" i="42" l="1"/>
  <c r="F55" i="42"/>
  <c r="F110" i="42"/>
  <c r="G55" i="42"/>
  <c r="E34" i="25"/>
  <c r="D34" i="25"/>
  <c r="E29" i="25"/>
  <c r="D29" i="25"/>
  <c r="E26" i="25"/>
  <c r="D26" i="25"/>
  <c r="E23" i="25"/>
  <c r="D23" i="25"/>
  <c r="E19" i="25"/>
  <c r="D19" i="25"/>
  <c r="E15" i="25"/>
  <c r="E13" i="25" s="1"/>
  <c r="D15" i="25"/>
  <c r="D13" i="25" s="1"/>
  <c r="E10" i="25"/>
  <c r="E38" i="25" s="1"/>
  <c r="E40" i="25" s="1"/>
  <c r="D10" i="25"/>
  <c r="D5" i="25"/>
  <c r="E5" i="25" s="1"/>
  <c r="G106" i="24"/>
  <c r="G103" i="24" s="1"/>
  <c r="F106" i="24"/>
  <c r="F103" i="24"/>
  <c r="G100" i="24"/>
  <c r="F100" i="24"/>
  <c r="G97" i="24"/>
  <c r="F97" i="24"/>
  <c r="G94" i="24"/>
  <c r="F94" i="24"/>
  <c r="G91" i="24"/>
  <c r="F91" i="24"/>
  <c r="G88" i="24"/>
  <c r="F88" i="24"/>
  <c r="G85" i="24"/>
  <c r="F85" i="24"/>
  <c r="G82" i="24"/>
  <c r="F82" i="24"/>
  <c r="G79" i="24"/>
  <c r="F79" i="24"/>
  <c r="F78" i="24"/>
  <c r="F77" i="24" s="1"/>
  <c r="G73" i="24"/>
  <c r="F73" i="24"/>
  <c r="G66" i="24"/>
  <c r="G62" i="24" s="1"/>
  <c r="G58" i="24" s="1"/>
  <c r="F66" i="24"/>
  <c r="F62" i="24" s="1"/>
  <c r="F58" i="24" s="1"/>
  <c r="G49" i="24"/>
  <c r="F49" i="24"/>
  <c r="G46" i="24"/>
  <c r="F46" i="24"/>
  <c r="G43" i="24"/>
  <c r="F43" i="24"/>
  <c r="G40" i="24"/>
  <c r="F40" i="24"/>
  <c r="G37" i="24"/>
  <c r="F37" i="24"/>
  <c r="F36" i="24" s="1"/>
  <c r="F30" i="24" s="1"/>
  <c r="G31" i="24"/>
  <c r="F31" i="24"/>
  <c r="G23" i="24"/>
  <c r="F23" i="24"/>
  <c r="G18" i="24"/>
  <c r="F18" i="24"/>
  <c r="G13" i="24"/>
  <c r="F13" i="24"/>
  <c r="F11" i="24" s="1"/>
  <c r="F10" i="24" s="1"/>
  <c r="G11" i="24"/>
  <c r="G10" i="24" s="1"/>
  <c r="G6" i="24"/>
  <c r="F6" i="24"/>
  <c r="F5" i="24"/>
  <c r="G5" i="24" s="1"/>
  <c r="E34" i="23"/>
  <c r="D34" i="23"/>
  <c r="E29" i="23"/>
  <c r="D29" i="23"/>
  <c r="E26" i="23"/>
  <c r="D26" i="23"/>
  <c r="E23" i="23"/>
  <c r="D23" i="23"/>
  <c r="E19" i="23"/>
  <c r="D19" i="23"/>
  <c r="E15" i="23"/>
  <c r="E13" i="23" s="1"/>
  <c r="D15" i="23"/>
  <c r="D13" i="23" s="1"/>
  <c r="E10" i="23"/>
  <c r="E38" i="23" s="1"/>
  <c r="E40" i="23" s="1"/>
  <c r="D10" i="23"/>
  <c r="D38" i="23" s="1"/>
  <c r="D40" i="23" s="1"/>
  <c r="D5" i="23"/>
  <c r="E5" i="23" s="1"/>
  <c r="G106" i="22"/>
  <c r="F106" i="22"/>
  <c r="F103" i="22" s="1"/>
  <c r="G103" i="22"/>
  <c r="G100" i="22"/>
  <c r="F100" i="22"/>
  <c r="G97" i="22"/>
  <c r="F97" i="22"/>
  <c r="G94" i="22"/>
  <c r="F94" i="22"/>
  <c r="G91" i="22"/>
  <c r="F91" i="22"/>
  <c r="G88" i="22"/>
  <c r="F88" i="22"/>
  <c r="G85" i="22"/>
  <c r="F85" i="22"/>
  <c r="G82" i="22"/>
  <c r="F82" i="22"/>
  <c r="G79" i="22"/>
  <c r="G78" i="22" s="1"/>
  <c r="F79" i="22"/>
  <c r="F78" i="22" s="1"/>
  <c r="G73" i="22"/>
  <c r="F73" i="22"/>
  <c r="G66" i="22"/>
  <c r="G62" i="22" s="1"/>
  <c r="G58" i="22" s="1"/>
  <c r="F66" i="22"/>
  <c r="F62" i="22"/>
  <c r="F58" i="22" s="1"/>
  <c r="G49" i="22"/>
  <c r="F49" i="22"/>
  <c r="G46" i="22"/>
  <c r="F46" i="22"/>
  <c r="G43" i="22"/>
  <c r="F43" i="22"/>
  <c r="G40" i="22"/>
  <c r="F40" i="22"/>
  <c r="G37" i="22"/>
  <c r="G36" i="22" s="1"/>
  <c r="G30" i="22" s="1"/>
  <c r="F37" i="22"/>
  <c r="F36" i="22" s="1"/>
  <c r="G31" i="22"/>
  <c r="F31" i="22"/>
  <c r="G23" i="22"/>
  <c r="F23" i="22"/>
  <c r="G18" i="22"/>
  <c r="F18" i="22"/>
  <c r="G13" i="22"/>
  <c r="G11" i="22" s="1"/>
  <c r="G10" i="22" s="1"/>
  <c r="F13" i="22"/>
  <c r="F11" i="22" s="1"/>
  <c r="F10" i="22" s="1"/>
  <c r="G6" i="22"/>
  <c r="F6" i="22"/>
  <c r="F5" i="22"/>
  <c r="G5" i="22" s="1"/>
  <c r="E34" i="21"/>
  <c r="D34" i="21"/>
  <c r="E29" i="21"/>
  <c r="D29" i="21"/>
  <c r="E26" i="21"/>
  <c r="D26" i="21"/>
  <c r="E23" i="21"/>
  <c r="D23" i="21"/>
  <c r="E19" i="21"/>
  <c r="D19" i="21"/>
  <c r="E15" i="21"/>
  <c r="E13" i="21" s="1"/>
  <c r="D15" i="21"/>
  <c r="D13" i="21" s="1"/>
  <c r="E10" i="21"/>
  <c r="D10" i="21"/>
  <c r="D38" i="21" s="1"/>
  <c r="D40" i="21" s="1"/>
  <c r="D5" i="21"/>
  <c r="E5" i="21" s="1"/>
  <c r="G106" i="20"/>
  <c r="G103" i="20" s="1"/>
  <c r="F106" i="20"/>
  <c r="F103" i="20" s="1"/>
  <c r="G100" i="20"/>
  <c r="F100" i="20"/>
  <c r="G97" i="20"/>
  <c r="F97" i="20"/>
  <c r="G94" i="20"/>
  <c r="F94" i="20"/>
  <c r="G91" i="20"/>
  <c r="F91" i="20"/>
  <c r="G88" i="20"/>
  <c r="F88" i="20"/>
  <c r="G85" i="20"/>
  <c r="F85" i="20"/>
  <c r="G82" i="20"/>
  <c r="F82" i="20"/>
  <c r="G79" i="20"/>
  <c r="F79" i="20"/>
  <c r="F78" i="20"/>
  <c r="G73" i="20"/>
  <c r="F73" i="20"/>
  <c r="G66" i="20"/>
  <c r="G62" i="20" s="1"/>
  <c r="G58" i="20" s="1"/>
  <c r="F66" i="20"/>
  <c r="F62" i="20" s="1"/>
  <c r="F58" i="20" s="1"/>
  <c r="G49" i="20"/>
  <c r="F49" i="20"/>
  <c r="G46" i="20"/>
  <c r="F46" i="20"/>
  <c r="G43" i="20"/>
  <c r="F43" i="20"/>
  <c r="G40" i="20"/>
  <c r="F40" i="20"/>
  <c r="G37" i="20"/>
  <c r="F37" i="20"/>
  <c r="F36" i="20" s="1"/>
  <c r="F30" i="20" s="1"/>
  <c r="G31" i="20"/>
  <c r="F31" i="20"/>
  <c r="G23" i="20"/>
  <c r="F23" i="20"/>
  <c r="G18" i="20"/>
  <c r="F18" i="20"/>
  <c r="G13" i="20"/>
  <c r="F13" i="20"/>
  <c r="F11" i="20" s="1"/>
  <c r="F10" i="20" s="1"/>
  <c r="G11" i="20"/>
  <c r="G10" i="20" s="1"/>
  <c r="G6" i="20"/>
  <c r="F6" i="20"/>
  <c r="F5" i="20"/>
  <c r="G5" i="20" s="1"/>
  <c r="E34" i="19"/>
  <c r="D34" i="19"/>
  <c r="E29" i="19"/>
  <c r="D29" i="19"/>
  <c r="E26" i="19"/>
  <c r="D26" i="19"/>
  <c r="E23" i="19"/>
  <c r="D23" i="19"/>
  <c r="E19" i="19"/>
  <c r="D19" i="19"/>
  <c r="E15" i="19"/>
  <c r="E13" i="19" s="1"/>
  <c r="D15" i="19"/>
  <c r="D13" i="19" s="1"/>
  <c r="E10" i="19"/>
  <c r="D10" i="19"/>
  <c r="D38" i="19" s="1"/>
  <c r="D40" i="19" s="1"/>
  <c r="D5" i="19"/>
  <c r="E5" i="19" s="1"/>
  <c r="G106" i="18"/>
  <c r="F106" i="18"/>
  <c r="F103" i="18" s="1"/>
  <c r="G103" i="18"/>
  <c r="G100" i="18"/>
  <c r="F100" i="18"/>
  <c r="G97" i="18"/>
  <c r="F97" i="18"/>
  <c r="G94" i="18"/>
  <c r="F94" i="18"/>
  <c r="G91" i="18"/>
  <c r="F91" i="18"/>
  <c r="G88" i="18"/>
  <c r="F88" i="18"/>
  <c r="G85" i="18"/>
  <c r="F85" i="18"/>
  <c r="G82" i="18"/>
  <c r="F82" i="18"/>
  <c r="G79" i="18"/>
  <c r="G78" i="18" s="1"/>
  <c r="F79" i="18"/>
  <c r="F78" i="18" s="1"/>
  <c r="G73" i="18"/>
  <c r="F73" i="18"/>
  <c r="G66" i="18"/>
  <c r="G62" i="18" s="1"/>
  <c r="G58" i="18" s="1"/>
  <c r="F66" i="18"/>
  <c r="F62" i="18"/>
  <c r="F58" i="18" s="1"/>
  <c r="G49" i="18"/>
  <c r="F49" i="18"/>
  <c r="G46" i="18"/>
  <c r="F46" i="18"/>
  <c r="G43" i="18"/>
  <c r="F43" i="18"/>
  <c r="G40" i="18"/>
  <c r="F40" i="18"/>
  <c r="G37" i="18"/>
  <c r="G36" i="18" s="1"/>
  <c r="G30" i="18" s="1"/>
  <c r="F37" i="18"/>
  <c r="F36" i="18" s="1"/>
  <c r="G31" i="18"/>
  <c r="F31" i="18"/>
  <c r="G23" i="18"/>
  <c r="F23" i="18"/>
  <c r="G18" i="18"/>
  <c r="F18" i="18"/>
  <c r="G13" i="18"/>
  <c r="G11" i="18" s="1"/>
  <c r="G10" i="18" s="1"/>
  <c r="F13" i="18"/>
  <c r="F11" i="18" s="1"/>
  <c r="F10" i="18" s="1"/>
  <c r="G6" i="18"/>
  <c r="F6" i="18"/>
  <c r="F5" i="18"/>
  <c r="G5" i="18" s="1"/>
  <c r="E34" i="17"/>
  <c r="D34" i="17"/>
  <c r="E29" i="17"/>
  <c r="D29" i="17"/>
  <c r="E26" i="17"/>
  <c r="D26" i="17"/>
  <c r="E23" i="17"/>
  <c r="D23" i="17"/>
  <c r="E19" i="17"/>
  <c r="D19" i="17"/>
  <c r="E15" i="17"/>
  <c r="E13" i="17" s="1"/>
  <c r="D15" i="17"/>
  <c r="D13" i="17" s="1"/>
  <c r="E10" i="17"/>
  <c r="D10" i="17"/>
  <c r="D5" i="17"/>
  <c r="E5" i="17" s="1"/>
  <c r="G106" i="16"/>
  <c r="G103" i="16" s="1"/>
  <c r="F106" i="16"/>
  <c r="F103" i="16" s="1"/>
  <c r="G100" i="16"/>
  <c r="F100" i="16"/>
  <c r="G97" i="16"/>
  <c r="F97" i="16"/>
  <c r="G94" i="16"/>
  <c r="F94" i="16"/>
  <c r="G91" i="16"/>
  <c r="F91" i="16"/>
  <c r="G88" i="16"/>
  <c r="F88" i="16"/>
  <c r="G85" i="16"/>
  <c r="F85" i="16"/>
  <c r="G82" i="16"/>
  <c r="F82" i="16"/>
  <c r="G79" i="16"/>
  <c r="G78" i="16" s="1"/>
  <c r="F79" i="16"/>
  <c r="F78" i="16" s="1"/>
  <c r="G73" i="16"/>
  <c r="F73" i="16"/>
  <c r="G66" i="16"/>
  <c r="G62" i="16" s="1"/>
  <c r="G58" i="16" s="1"/>
  <c r="F66" i="16"/>
  <c r="F62" i="16"/>
  <c r="F58" i="16" s="1"/>
  <c r="G49" i="16"/>
  <c r="F49" i="16"/>
  <c r="G46" i="16"/>
  <c r="F46" i="16"/>
  <c r="G43" i="16"/>
  <c r="F43" i="16"/>
  <c r="G40" i="16"/>
  <c r="F40" i="16"/>
  <c r="G37" i="16"/>
  <c r="G36" i="16" s="1"/>
  <c r="G30" i="16" s="1"/>
  <c r="F37" i="16"/>
  <c r="G31" i="16"/>
  <c r="F31" i="16"/>
  <c r="G23" i="16"/>
  <c r="F23" i="16"/>
  <c r="G18" i="16"/>
  <c r="F18" i="16"/>
  <c r="G13" i="16"/>
  <c r="G11" i="16" s="1"/>
  <c r="G10" i="16" s="1"/>
  <c r="F13" i="16"/>
  <c r="F11" i="16" s="1"/>
  <c r="G6" i="16"/>
  <c r="F6" i="16"/>
  <c r="F5" i="16"/>
  <c r="G5" i="16" s="1"/>
  <c r="E34" i="15"/>
  <c r="D34" i="15"/>
  <c r="E29" i="15"/>
  <c r="D29" i="15"/>
  <c r="E26" i="15"/>
  <c r="D26" i="15"/>
  <c r="E23" i="15"/>
  <c r="D23" i="15"/>
  <c r="E19" i="15"/>
  <c r="D19" i="15"/>
  <c r="E15" i="15"/>
  <c r="E13" i="15" s="1"/>
  <c r="D15" i="15"/>
  <c r="D13" i="15" s="1"/>
  <c r="E10" i="15"/>
  <c r="E38" i="15" s="1"/>
  <c r="E40" i="15" s="1"/>
  <c r="D10" i="15"/>
  <c r="D5" i="15"/>
  <c r="E5" i="15" s="1"/>
  <c r="G106" i="14"/>
  <c r="F106" i="14"/>
  <c r="F103" i="14" s="1"/>
  <c r="G103" i="14"/>
  <c r="G100" i="14"/>
  <c r="F100" i="14"/>
  <c r="G97" i="14"/>
  <c r="F97" i="14"/>
  <c r="G94" i="14"/>
  <c r="F94" i="14"/>
  <c r="G91" i="14"/>
  <c r="F91" i="14"/>
  <c r="G88" i="14"/>
  <c r="F88" i="14"/>
  <c r="G85" i="14"/>
  <c r="F85" i="14"/>
  <c r="G82" i="14"/>
  <c r="F82" i="14"/>
  <c r="G79" i="14"/>
  <c r="G78" i="14" s="1"/>
  <c r="G77" i="14" s="1"/>
  <c r="F79" i="14"/>
  <c r="F78" i="14"/>
  <c r="G73" i="14"/>
  <c r="F73" i="14"/>
  <c r="G66" i="14"/>
  <c r="G62" i="14" s="1"/>
  <c r="G58" i="14" s="1"/>
  <c r="F66" i="14"/>
  <c r="F62" i="14" s="1"/>
  <c r="F58" i="14" s="1"/>
  <c r="G49" i="14"/>
  <c r="F49" i="14"/>
  <c r="G46" i="14"/>
  <c r="F46" i="14"/>
  <c r="G43" i="14"/>
  <c r="F43" i="14"/>
  <c r="G40" i="14"/>
  <c r="F40" i="14"/>
  <c r="G37" i="14"/>
  <c r="F37" i="14"/>
  <c r="F36" i="14" s="1"/>
  <c r="F30" i="14" s="1"/>
  <c r="G31" i="14"/>
  <c r="F31" i="14"/>
  <c r="G23" i="14"/>
  <c r="F23" i="14"/>
  <c r="G18" i="14"/>
  <c r="F18" i="14"/>
  <c r="G13" i="14"/>
  <c r="G11" i="14" s="1"/>
  <c r="G10" i="14" s="1"/>
  <c r="F13" i="14"/>
  <c r="F11" i="14" s="1"/>
  <c r="F10" i="14" s="1"/>
  <c r="G6" i="14"/>
  <c r="F6" i="14"/>
  <c r="F5" i="14"/>
  <c r="F57" i="14" s="1"/>
  <c r="E34" i="13"/>
  <c r="D34" i="13"/>
  <c r="E29" i="13"/>
  <c r="D29" i="13"/>
  <c r="E26" i="13"/>
  <c r="D26" i="13"/>
  <c r="E23" i="13"/>
  <c r="D23" i="13"/>
  <c r="E19" i="13"/>
  <c r="D19" i="13"/>
  <c r="E15" i="13"/>
  <c r="E13" i="13" s="1"/>
  <c r="D15" i="13"/>
  <c r="D13" i="13" s="1"/>
  <c r="E10" i="13"/>
  <c r="E38" i="13" s="1"/>
  <c r="E40" i="13" s="1"/>
  <c r="D10" i="13"/>
  <c r="D38" i="13" s="1"/>
  <c r="D40" i="13" s="1"/>
  <c r="D5" i="13"/>
  <c r="E5" i="13" s="1"/>
  <c r="G106" i="12"/>
  <c r="F106" i="12"/>
  <c r="F103" i="12" s="1"/>
  <c r="G103" i="12"/>
  <c r="G100" i="12"/>
  <c r="F100" i="12"/>
  <c r="G97" i="12"/>
  <c r="F97" i="12"/>
  <c r="G94" i="12"/>
  <c r="F94" i="12"/>
  <c r="G91" i="12"/>
  <c r="F91" i="12"/>
  <c r="G88" i="12"/>
  <c r="F88" i="12"/>
  <c r="G85" i="12"/>
  <c r="F85" i="12"/>
  <c r="G82" i="12"/>
  <c r="F82" i="12"/>
  <c r="G79" i="12"/>
  <c r="G78" i="12" s="1"/>
  <c r="G77" i="12" s="1"/>
  <c r="F79" i="12"/>
  <c r="F78" i="12"/>
  <c r="G73" i="12"/>
  <c r="F73" i="12"/>
  <c r="G66" i="12"/>
  <c r="G62" i="12" s="1"/>
  <c r="G58" i="12" s="1"/>
  <c r="F66" i="12"/>
  <c r="F62" i="12" s="1"/>
  <c r="F58" i="12" s="1"/>
  <c r="G49" i="12"/>
  <c r="F49" i="12"/>
  <c r="G46" i="12"/>
  <c r="F46" i="12"/>
  <c r="G43" i="12"/>
  <c r="F43" i="12"/>
  <c r="G40" i="12"/>
  <c r="F40" i="12"/>
  <c r="G37" i="12"/>
  <c r="G36" i="12" s="1"/>
  <c r="G30" i="12" s="1"/>
  <c r="F37" i="12"/>
  <c r="F36" i="12" s="1"/>
  <c r="F30" i="12" s="1"/>
  <c r="G31" i="12"/>
  <c r="F31" i="12"/>
  <c r="G23" i="12"/>
  <c r="F23" i="12"/>
  <c r="G18" i="12"/>
  <c r="F18" i="12"/>
  <c r="G13" i="12"/>
  <c r="G11" i="12" s="1"/>
  <c r="G10" i="12" s="1"/>
  <c r="F13" i="12"/>
  <c r="F11" i="12" s="1"/>
  <c r="F10" i="12" s="1"/>
  <c r="G6" i="12"/>
  <c r="F6" i="12"/>
  <c r="F5" i="12"/>
  <c r="G5" i="12" s="1"/>
  <c r="E34" i="11"/>
  <c r="D34" i="11"/>
  <c r="E29" i="11"/>
  <c r="D29" i="11"/>
  <c r="E26" i="11"/>
  <c r="D26" i="11"/>
  <c r="E23" i="11"/>
  <c r="D23" i="11"/>
  <c r="E19" i="11"/>
  <c r="D19" i="11"/>
  <c r="E15" i="11"/>
  <c r="E13" i="11" s="1"/>
  <c r="D15" i="11"/>
  <c r="D13" i="11" s="1"/>
  <c r="E10" i="11"/>
  <c r="E38" i="11" s="1"/>
  <c r="E40" i="11" s="1"/>
  <c r="D10" i="11"/>
  <c r="D5" i="11"/>
  <c r="E5" i="11" s="1"/>
  <c r="G106" i="10"/>
  <c r="G103" i="10" s="1"/>
  <c r="F106" i="10"/>
  <c r="F103" i="10" s="1"/>
  <c r="G100" i="10"/>
  <c r="F100" i="10"/>
  <c r="G97" i="10"/>
  <c r="F97" i="10"/>
  <c r="G94" i="10"/>
  <c r="F94" i="10"/>
  <c r="G91" i="10"/>
  <c r="F91" i="10"/>
  <c r="G88" i="10"/>
  <c r="F88" i="10"/>
  <c r="G85" i="10"/>
  <c r="F85" i="10"/>
  <c r="G82" i="10"/>
  <c r="F82" i="10"/>
  <c r="G79" i="10"/>
  <c r="F79" i="10"/>
  <c r="F78" i="10"/>
  <c r="G73" i="10"/>
  <c r="F73" i="10"/>
  <c r="G66" i="10"/>
  <c r="G62" i="10" s="1"/>
  <c r="G58" i="10" s="1"/>
  <c r="F66" i="10"/>
  <c r="F62" i="10" s="1"/>
  <c r="F58" i="10" s="1"/>
  <c r="G49" i="10"/>
  <c r="F49" i="10"/>
  <c r="G46" i="10"/>
  <c r="F46" i="10"/>
  <c r="G43" i="10"/>
  <c r="F43" i="10"/>
  <c r="G40" i="10"/>
  <c r="F40" i="10"/>
  <c r="G37" i="10"/>
  <c r="F37" i="10"/>
  <c r="F36" i="10" s="1"/>
  <c r="F30" i="10" s="1"/>
  <c r="G31" i="10"/>
  <c r="F31" i="10"/>
  <c r="G23" i="10"/>
  <c r="F23" i="10"/>
  <c r="G18" i="10"/>
  <c r="F18" i="10"/>
  <c r="G13" i="10"/>
  <c r="F13" i="10"/>
  <c r="F11" i="10" s="1"/>
  <c r="F10" i="10" s="1"/>
  <c r="G11" i="10"/>
  <c r="G10" i="10" s="1"/>
  <c r="G6" i="10"/>
  <c r="F6" i="10"/>
  <c r="F5" i="10"/>
  <c r="G5" i="10" s="1"/>
  <c r="E34" i="9"/>
  <c r="D34" i="9"/>
  <c r="E29" i="9"/>
  <c r="D29" i="9"/>
  <c r="E26" i="9"/>
  <c r="D26" i="9"/>
  <c r="E23" i="9"/>
  <c r="D23" i="9"/>
  <c r="E19" i="9"/>
  <c r="D19" i="9"/>
  <c r="E15" i="9"/>
  <c r="E13" i="9" s="1"/>
  <c r="D15" i="9"/>
  <c r="D13" i="9" s="1"/>
  <c r="E10" i="9"/>
  <c r="D10" i="9"/>
  <c r="D5" i="9"/>
  <c r="E5" i="9" s="1"/>
  <c r="G106" i="8"/>
  <c r="F106" i="8"/>
  <c r="G103" i="8"/>
  <c r="F103" i="8"/>
  <c r="G100" i="8"/>
  <c r="F100" i="8"/>
  <c r="G97" i="8"/>
  <c r="F97" i="8"/>
  <c r="G94" i="8"/>
  <c r="F94" i="8"/>
  <c r="G91" i="8"/>
  <c r="F91" i="8"/>
  <c r="G88" i="8"/>
  <c r="F88" i="8"/>
  <c r="G85" i="8"/>
  <c r="F85" i="8"/>
  <c r="G82" i="8"/>
  <c r="F82" i="8"/>
  <c r="G79" i="8"/>
  <c r="G78" i="8" s="1"/>
  <c r="G77" i="8" s="1"/>
  <c r="F79" i="8"/>
  <c r="F78" i="8" s="1"/>
  <c r="F77" i="8" s="1"/>
  <c r="G73" i="8"/>
  <c r="F73" i="8"/>
  <c r="G66" i="8"/>
  <c r="G62" i="8" s="1"/>
  <c r="G58" i="8" s="1"/>
  <c r="F66" i="8"/>
  <c r="F62" i="8" s="1"/>
  <c r="F58" i="8" s="1"/>
  <c r="G49" i="8"/>
  <c r="F49" i="8"/>
  <c r="G46" i="8"/>
  <c r="F46" i="8"/>
  <c r="G43" i="8"/>
  <c r="F43" i="8"/>
  <c r="G40" i="8"/>
  <c r="F40" i="8"/>
  <c r="G37" i="8"/>
  <c r="F37" i="8"/>
  <c r="F36" i="8" s="1"/>
  <c r="F30" i="8" s="1"/>
  <c r="G31" i="8"/>
  <c r="F31" i="8"/>
  <c r="G23" i="8"/>
  <c r="F23" i="8"/>
  <c r="G18" i="8"/>
  <c r="F18" i="8"/>
  <c r="G13" i="8"/>
  <c r="F13" i="8"/>
  <c r="F11" i="8" s="1"/>
  <c r="G11" i="8"/>
  <c r="G10" i="8" s="1"/>
  <c r="G6" i="8"/>
  <c r="F6" i="8"/>
  <c r="E34" i="7"/>
  <c r="D34" i="7"/>
  <c r="E29" i="7"/>
  <c r="D29" i="7"/>
  <c r="E26" i="7"/>
  <c r="D26" i="7"/>
  <c r="E23" i="7"/>
  <c r="D23" i="7"/>
  <c r="E19" i="7"/>
  <c r="D19" i="7"/>
  <c r="E15" i="7"/>
  <c r="E13" i="7" s="1"/>
  <c r="D15" i="7"/>
  <c r="D13" i="7" s="1"/>
  <c r="E10" i="7"/>
  <c r="D10" i="7"/>
  <c r="D5" i="7"/>
  <c r="E5" i="7" s="1"/>
  <c r="E34" i="6"/>
  <c r="D34" i="6"/>
  <c r="E29" i="6"/>
  <c r="D29" i="6"/>
  <c r="E26" i="6"/>
  <c r="D26" i="6"/>
  <c r="E23" i="6"/>
  <c r="D23" i="6"/>
  <c r="E19" i="6"/>
  <c r="D19" i="6"/>
  <c r="E15" i="6"/>
  <c r="E13" i="6" s="1"/>
  <c r="D15" i="6"/>
  <c r="D13" i="6" s="1"/>
  <c r="E10" i="6"/>
  <c r="D10" i="6"/>
  <c r="D38" i="6" s="1"/>
  <c r="D40" i="6" s="1"/>
  <c r="D5" i="6"/>
  <c r="E5" i="6" s="1"/>
  <c r="G106" i="5"/>
  <c r="F106" i="5"/>
  <c r="F103" i="5" s="1"/>
  <c r="G103" i="5"/>
  <c r="G100" i="5"/>
  <c r="F100" i="5"/>
  <c r="G97" i="5"/>
  <c r="F97" i="5"/>
  <c r="G94" i="5"/>
  <c r="F94" i="5"/>
  <c r="G91" i="5"/>
  <c r="F91" i="5"/>
  <c r="G88" i="5"/>
  <c r="F88" i="5"/>
  <c r="G85" i="5"/>
  <c r="F85" i="5"/>
  <c r="G82" i="5"/>
  <c r="F82" i="5"/>
  <c r="G79" i="5"/>
  <c r="G78" i="5" s="1"/>
  <c r="F79" i="5"/>
  <c r="F78" i="5" s="1"/>
  <c r="G73" i="5"/>
  <c r="F73" i="5"/>
  <c r="G66" i="5"/>
  <c r="G62" i="5" s="1"/>
  <c r="G58" i="5" s="1"/>
  <c r="F66" i="5"/>
  <c r="F62" i="5"/>
  <c r="F58" i="5" s="1"/>
  <c r="G49" i="5"/>
  <c r="F49" i="5"/>
  <c r="G46" i="5"/>
  <c r="F46" i="5"/>
  <c r="G43" i="5"/>
  <c r="F43" i="5"/>
  <c r="G40" i="5"/>
  <c r="F40" i="5"/>
  <c r="G37" i="5"/>
  <c r="G36" i="5" s="1"/>
  <c r="G30" i="5" s="1"/>
  <c r="F37" i="5"/>
  <c r="F36" i="5" s="1"/>
  <c r="F30" i="5" s="1"/>
  <c r="G31" i="5"/>
  <c r="F31" i="5"/>
  <c r="G23" i="5"/>
  <c r="F23" i="5"/>
  <c r="G18" i="5"/>
  <c r="F18" i="5"/>
  <c r="G13" i="5"/>
  <c r="G11" i="5" s="1"/>
  <c r="G10" i="5" s="1"/>
  <c r="F13" i="5"/>
  <c r="F11" i="5" s="1"/>
  <c r="G6" i="5"/>
  <c r="F6" i="5"/>
  <c r="F55" i="24" l="1"/>
  <c r="G36" i="24"/>
  <c r="G30" i="24" s="1"/>
  <c r="G55" i="24" s="1"/>
  <c r="G78" i="24"/>
  <c r="G77" i="24" s="1"/>
  <c r="G110" i="24" s="1"/>
  <c r="G77" i="22"/>
  <c r="E38" i="21"/>
  <c r="E40" i="21" s="1"/>
  <c r="F55" i="20"/>
  <c r="G36" i="20"/>
  <c r="G30" i="20" s="1"/>
  <c r="G78" i="20"/>
  <c r="G77" i="20" s="1"/>
  <c r="E38" i="19"/>
  <c r="E40" i="19" s="1"/>
  <c r="G77" i="18"/>
  <c r="E38" i="17"/>
  <c r="E40" i="17" s="1"/>
  <c r="F10" i="16"/>
  <c r="F36" i="16"/>
  <c r="G77" i="16"/>
  <c r="G110" i="16" s="1"/>
  <c r="G36" i="14"/>
  <c r="G30" i="14" s="1"/>
  <c r="F77" i="14"/>
  <c r="F110" i="14" s="1"/>
  <c r="F55" i="14"/>
  <c r="G55" i="12"/>
  <c r="F77" i="12"/>
  <c r="F110" i="12" s="1"/>
  <c r="F55" i="12"/>
  <c r="D38" i="11"/>
  <c r="D40" i="11" s="1"/>
  <c r="F55" i="10"/>
  <c r="G36" i="10"/>
  <c r="G30" i="10" s="1"/>
  <c r="G55" i="10" s="1"/>
  <c r="G78" i="10"/>
  <c r="G77" i="10" s="1"/>
  <c r="G110" i="10" s="1"/>
  <c r="F77" i="10"/>
  <c r="F110" i="10" s="1"/>
  <c r="G36" i="8"/>
  <c r="G30" i="8" s="1"/>
  <c r="G55" i="8" s="1"/>
  <c r="E38" i="6"/>
  <c r="E40" i="6" s="1"/>
  <c r="G77" i="5"/>
  <c r="E38" i="7"/>
  <c r="E40" i="7" s="1"/>
  <c r="F10" i="5"/>
  <c r="G5" i="14"/>
  <c r="F10" i="8"/>
  <c r="F55" i="8"/>
  <c r="F55" i="5"/>
  <c r="D38" i="25"/>
  <c r="D40" i="25" s="1"/>
  <c r="G57" i="24"/>
  <c r="F110" i="24"/>
  <c r="F57" i="24"/>
  <c r="G57" i="22"/>
  <c r="F30" i="22"/>
  <c r="F55" i="22" s="1"/>
  <c r="G55" i="22"/>
  <c r="G110" i="22"/>
  <c r="F77" i="22"/>
  <c r="F110" i="22" s="1"/>
  <c r="F57" i="22"/>
  <c r="G57" i="20"/>
  <c r="G55" i="20"/>
  <c r="G110" i="20"/>
  <c r="F77" i="20"/>
  <c r="F110" i="20" s="1"/>
  <c r="F57" i="20"/>
  <c r="G57" i="18"/>
  <c r="F30" i="18"/>
  <c r="F55" i="18" s="1"/>
  <c r="G55" i="18"/>
  <c r="G110" i="18"/>
  <c r="F77" i="18"/>
  <c r="F110" i="18" s="1"/>
  <c r="F57" i="18"/>
  <c r="D38" i="17"/>
  <c r="D40" i="17" s="1"/>
  <c r="G57" i="16"/>
  <c r="F30" i="16"/>
  <c r="F55" i="16" s="1"/>
  <c r="G55" i="16"/>
  <c r="F77" i="16"/>
  <c r="F110" i="16" s="1"/>
  <c r="F57" i="16"/>
  <c r="D38" i="15"/>
  <c r="D40" i="15" s="1"/>
  <c r="G110" i="14"/>
  <c r="G55" i="14"/>
  <c r="G57" i="12"/>
  <c r="G110" i="12"/>
  <c r="F57" i="12"/>
  <c r="G57" i="10"/>
  <c r="F57" i="10"/>
  <c r="D38" i="9"/>
  <c r="D40" i="9" s="1"/>
  <c r="E38" i="9"/>
  <c r="E40" i="9" s="1"/>
  <c r="G110" i="8"/>
  <c r="F110" i="8"/>
  <c r="D38" i="7"/>
  <c r="D40" i="7" s="1"/>
  <c r="G55" i="5"/>
  <c r="G110" i="5"/>
  <c r="F77" i="5"/>
  <c r="F110" i="5" s="1"/>
  <c r="G57" i="14" l="1"/>
  <c r="F6" i="1"/>
  <c r="F49" i="1" l="1"/>
  <c r="G106" i="1" l="1"/>
  <c r="G103" i="1" s="1"/>
  <c r="F106" i="1"/>
  <c r="F103" i="1" s="1"/>
  <c r="G100" i="1"/>
  <c r="F100" i="1"/>
  <c r="G97" i="1"/>
  <c r="F97" i="1"/>
  <c r="G94" i="1"/>
  <c r="F94" i="1"/>
  <c r="G91" i="1"/>
  <c r="F91" i="1"/>
  <c r="G88" i="1"/>
  <c r="F88" i="1"/>
  <c r="G85" i="1"/>
  <c r="F85" i="1"/>
  <c r="G82" i="1"/>
  <c r="F82" i="1"/>
  <c r="G79" i="1"/>
  <c r="F79" i="1"/>
  <c r="G73" i="1"/>
  <c r="F73" i="1"/>
  <c r="G66" i="1"/>
  <c r="G62" i="1" s="1"/>
  <c r="G58" i="1" s="1"/>
  <c r="F66" i="1"/>
  <c r="F62" i="1" s="1"/>
  <c r="F58" i="1" s="1"/>
  <c r="G49" i="1"/>
  <c r="G46" i="1"/>
  <c r="F46" i="1"/>
  <c r="G43" i="1"/>
  <c r="F43" i="1"/>
  <c r="G40" i="1"/>
  <c r="F40" i="1"/>
  <c r="G37" i="1"/>
  <c r="F37" i="1"/>
  <c r="G31" i="1"/>
  <c r="F31" i="1"/>
  <c r="G23" i="1"/>
  <c r="F23" i="1"/>
  <c r="G18" i="1"/>
  <c r="F18" i="1"/>
  <c r="G13" i="1"/>
  <c r="G11" i="1" s="1"/>
  <c r="F13" i="1"/>
  <c r="F11" i="1" s="1"/>
  <c r="G6" i="1"/>
  <c r="F5" i="1"/>
  <c r="F57" i="1" s="1"/>
  <c r="F10" i="1" l="1"/>
  <c r="G78" i="1"/>
  <c r="G77" i="1" s="1"/>
  <c r="G110" i="1" s="1"/>
  <c r="F78" i="1"/>
  <c r="F77" i="1" s="1"/>
  <c r="F110" i="1" s="1"/>
  <c r="G10" i="1"/>
  <c r="F36" i="1"/>
  <c r="F30" i="1" s="1"/>
  <c r="G36" i="1"/>
  <c r="G30" i="1" s="1"/>
  <c r="G5" i="1"/>
  <c r="G57" i="1" s="1"/>
  <c r="G55" i="1" l="1"/>
  <c r="F55" i="1"/>
  <c r="D5" i="36"/>
  <c r="E5" i="36" s="1"/>
  <c r="F5" i="5"/>
  <c r="G5" i="5" l="1"/>
  <c r="F5" i="8"/>
  <c r="F57" i="8" s="1"/>
  <c r="F57" i="5"/>
  <c r="F5" i="42"/>
  <c r="G5" i="8" l="1"/>
  <c r="G57" i="8" s="1"/>
  <c r="G57" i="5"/>
  <c r="G5" i="42"/>
  <c r="F57" i="42"/>
  <c r="G57" i="42" l="1"/>
</calcChain>
</file>

<file path=xl/sharedStrings.xml><?xml version="1.0" encoding="utf-8"?>
<sst xmlns="http://schemas.openxmlformats.org/spreadsheetml/2006/main" count="1794" uniqueCount="148">
  <si>
    <t>I. Stocks</t>
  </si>
  <si>
    <t>B. Provisions</t>
  </si>
  <si>
    <t>Last accounting year:</t>
  </si>
  <si>
    <t>Name of the applicant company:</t>
  </si>
  <si>
    <t>Currency: EUR</t>
  </si>
  <si>
    <t>A. Subscribed capital unpaid</t>
  </si>
  <si>
    <t>I. Subscribed capital not called</t>
  </si>
  <si>
    <t>II. Subscribed capital called but unpaid</t>
  </si>
  <si>
    <t>B. Formation expenses</t>
  </si>
  <si>
    <t>C. Fixed assets</t>
  </si>
  <si>
    <t>I. Intangible assets</t>
  </si>
  <si>
    <t>1. Costs of development</t>
  </si>
  <si>
    <t>2. Concessions, patents, licences, trade marks and similar rights and assets, if they were</t>
  </si>
  <si>
    <t>a) acquired for valuable consideration and need not be shown under C.I.3</t>
  </si>
  <si>
    <t xml:space="preserve">b) created by the undertaking itself </t>
  </si>
  <si>
    <t xml:space="preserve">3. Goodwill, to the extent that it was acquired for valuable consideration </t>
  </si>
  <si>
    <t>4. Payments on account and intangible assets under development</t>
  </si>
  <si>
    <t>II. Tangible assets</t>
  </si>
  <si>
    <t xml:space="preserve">1. Lands and buildings </t>
  </si>
  <si>
    <t>2. Plant and machinery</t>
  </si>
  <si>
    <t>3. Other fixtures and fittings, tools and equipment</t>
  </si>
  <si>
    <t>4. Payments on account and tangible assets in the course of construction</t>
  </si>
  <si>
    <t>III. Financial assets</t>
  </si>
  <si>
    <t>1. Shares in affiliated undertakings</t>
  </si>
  <si>
    <t>2. Loans to affiliated undertakings</t>
  </si>
  <si>
    <t>3. Participating interests</t>
  </si>
  <si>
    <t>4. Loans to undertakings with which the undertaking is linked by virtue of participating interests</t>
  </si>
  <si>
    <t xml:space="preserve">5. Investments held as fixed assets </t>
  </si>
  <si>
    <t>6. Other loans</t>
  </si>
  <si>
    <t>D. Current assets</t>
  </si>
  <si>
    <t>1. Raw materials and consumables</t>
  </si>
  <si>
    <t>2. Work in progress</t>
  </si>
  <si>
    <t>3. Finished goods and goods for resale</t>
  </si>
  <si>
    <t>4. Payments on account</t>
  </si>
  <si>
    <t>II. Debtors</t>
  </si>
  <si>
    <t>1. Trade debtors</t>
  </si>
  <si>
    <t>a) becoming due and payable within a year</t>
  </si>
  <si>
    <t>b) becoming due and payable after more than one year</t>
  </si>
  <si>
    <t>2. Amounts owed by affiliated undertakings</t>
  </si>
  <si>
    <t xml:space="preserve">3. Amounts owed by undertakings with which the undertaking is linked by virtue of participating interests </t>
  </si>
  <si>
    <t>4. Other debtors</t>
  </si>
  <si>
    <t>III. Investments</t>
  </si>
  <si>
    <t>2. Own shares</t>
  </si>
  <si>
    <t>3. Other investments</t>
  </si>
  <si>
    <t>IV. Cash at bank and in hand</t>
  </si>
  <si>
    <t>E. Prepayments</t>
  </si>
  <si>
    <t>TOTAL (ASSETS)</t>
  </si>
  <si>
    <t>CAPITAL, RESERVES AND LIABILITIES</t>
  </si>
  <si>
    <t xml:space="preserve">A. Capital and reserves </t>
  </si>
  <si>
    <t>I. Subscribed capital</t>
  </si>
  <si>
    <t>II. Share premium account</t>
  </si>
  <si>
    <t>III. Revaluation reserve</t>
  </si>
  <si>
    <t>IV. Reserves</t>
  </si>
  <si>
    <t>1. Legal reserve</t>
  </si>
  <si>
    <t>2. Reserve for own shares</t>
  </si>
  <si>
    <t>3. Reserves provided for by the articles association</t>
  </si>
  <si>
    <t>4. Other reserves, including the fair value reserve</t>
  </si>
  <si>
    <t>a) other available reserves</t>
  </si>
  <si>
    <t>b) other non available reserves</t>
  </si>
  <si>
    <t>V. Profit or loss brought forward</t>
  </si>
  <si>
    <t>VI. Profit or loss for the financial year</t>
  </si>
  <si>
    <t>VII. Interim dividends</t>
  </si>
  <si>
    <t xml:space="preserve">VIII. Capital investment subsidies </t>
  </si>
  <si>
    <t>1. Provisions for pensions and similar obligations</t>
  </si>
  <si>
    <t>2. Provisions for taxation</t>
  </si>
  <si>
    <t>3. Other provisions</t>
  </si>
  <si>
    <t>C. Creditors</t>
  </si>
  <si>
    <t>1. Debenture loans</t>
  </si>
  <si>
    <t>a) Convertible loans</t>
  </si>
  <si>
    <t xml:space="preserve">    i) becoming due and payable within one year </t>
  </si>
  <si>
    <t xml:space="preserve">    ii) becoming due and payable after more than one year </t>
  </si>
  <si>
    <t>b) Non convertible loans</t>
  </si>
  <si>
    <t xml:space="preserve">2. Amounts owed to credit institutions </t>
  </si>
  <si>
    <t>a) becoming due and payable within one year</t>
  </si>
  <si>
    <t>3. Payments received on account of orders in so far as they are shown seperately as deductions from stocks</t>
  </si>
  <si>
    <t>4. Trade creditors</t>
  </si>
  <si>
    <t>5. Bills of exchange payable</t>
  </si>
  <si>
    <t>6. Amounts owed to affiliated undertakings</t>
  </si>
  <si>
    <t xml:space="preserve">7. Amounts owed to undertakings with which the undertaking is linked by virtue of participating interests </t>
  </si>
  <si>
    <t xml:space="preserve">8. Other creditors </t>
  </si>
  <si>
    <t xml:space="preserve">a) Tax authorities </t>
  </si>
  <si>
    <t xml:space="preserve">b) Social security authorities </t>
  </si>
  <si>
    <t>c) Other creditors</t>
  </si>
  <si>
    <t xml:space="preserve">D. Deferred income </t>
  </si>
  <si>
    <t>TOTAL (CAPITAL, RESERVES AND LIABILITIES)</t>
  </si>
  <si>
    <t>ASSETS</t>
  </si>
  <si>
    <t>PROFIT AND LOSS ACCOUNT</t>
  </si>
  <si>
    <t>1. Net turnover</t>
  </si>
  <si>
    <t>2. Variation in stocks of finished goods and in work in progress</t>
  </si>
  <si>
    <t>3. Work performed by the undertaking for its own purposes and capitalised</t>
  </si>
  <si>
    <t>4. Other operating income</t>
  </si>
  <si>
    <t>5. Raw materials and consumables and other external expenses</t>
  </si>
  <si>
    <t>a) Raw materials and consumables</t>
  </si>
  <si>
    <t xml:space="preserve">b) Other external expenses </t>
  </si>
  <si>
    <t>6. Staff costs</t>
  </si>
  <si>
    <t>a) Wages and salaries</t>
  </si>
  <si>
    <t xml:space="preserve">b) Social security costs  </t>
  </si>
  <si>
    <t xml:space="preserve">    i) relating to pensions</t>
  </si>
  <si>
    <t xml:space="preserve">    ii) other social security costs</t>
  </si>
  <si>
    <t>c) Other staff costs</t>
  </si>
  <si>
    <t>7. Value adjustments</t>
  </si>
  <si>
    <t>a) in respect of formation expenses and of tangible and intangible fixed assets</t>
  </si>
  <si>
    <t xml:space="preserve">b) in respect ofcurrent assets </t>
  </si>
  <si>
    <t>8. Other operating expenses</t>
  </si>
  <si>
    <t>9. Income from participating interests</t>
  </si>
  <si>
    <t>a) derived from affiliated undertakings</t>
  </si>
  <si>
    <t>b) other income from participating interests</t>
  </si>
  <si>
    <t xml:space="preserve">10. Income from other investments and loans forming part of the fixed assets </t>
  </si>
  <si>
    <t>b) other income not included under a)</t>
  </si>
  <si>
    <t>11. Other interests receivable and similar income</t>
  </si>
  <si>
    <t>b) other interest and similar income</t>
  </si>
  <si>
    <t>12. Share of profit or loss of undertakings accounted for under the equity method</t>
  </si>
  <si>
    <t>13. Value adjustments in respect of financial assets and of investments held as currents assets</t>
  </si>
  <si>
    <t xml:space="preserve">14. Interests payable and similar expenses </t>
  </si>
  <si>
    <t>a) concerning affiliated undertakings</t>
  </si>
  <si>
    <t xml:space="preserve">b) other interest and similar expenses </t>
  </si>
  <si>
    <t>15. Tax on profit or loss</t>
  </si>
  <si>
    <t>16. Profit or loss after taxation</t>
  </si>
  <si>
    <t xml:space="preserve">17. Other taxes not shown under items 1 to 16 </t>
  </si>
  <si>
    <t xml:space="preserve">18. Profit or loss for the financial year </t>
  </si>
  <si>
    <t>Number of employees at the end of the accounting year</t>
  </si>
  <si>
    <t>Name of linked company 1</t>
  </si>
  <si>
    <t>Name of linked company 2</t>
  </si>
  <si>
    <t>Name of linked company 3</t>
  </si>
  <si>
    <t>Name of linked company 4</t>
  </si>
  <si>
    <t>Name of linked company 5</t>
  </si>
  <si>
    <t>Name of linked company 6</t>
  </si>
  <si>
    <t>Name of linked company 7</t>
  </si>
  <si>
    <t>Name of linked company 8</t>
  </si>
  <si>
    <t>Name of linked company 9</t>
  </si>
  <si>
    <t>Name of linked company 10</t>
  </si>
  <si>
    <t>Name of the applicant company  :</t>
  </si>
  <si>
    <t>Balance Sheet applicant company</t>
  </si>
  <si>
    <t>P&amp;L applicant company</t>
  </si>
  <si>
    <t>SEU calculated BS</t>
  </si>
  <si>
    <t xml:space="preserve">SEU calculated P&amp;L </t>
  </si>
  <si>
    <t xml:space="preserve">Please fill in only coloured cells </t>
  </si>
  <si>
    <t>The company will complete the following tabs:                  </t>
  </si>
  <si>
    <t>                                                                                               </t>
  </si>
  <si>
    <t>1) For individual accounts:                                          </t>
  </si>
  <si>
    <r>
      <t>     -  "</t>
    </r>
    <r>
      <rPr>
        <b/>
        <sz val="11"/>
        <color rgb="FFFFC000"/>
        <rFont val="Calibri"/>
        <family val="2"/>
        <scheme val="minor"/>
      </rPr>
      <t>Balance sheet applicant company</t>
    </r>
    <r>
      <rPr>
        <sz val="11"/>
        <color theme="1"/>
        <rFont val="Calibri"/>
        <family val="2"/>
        <scheme val="minor"/>
      </rPr>
      <t>" and</t>
    </r>
  </si>
  <si>
    <r>
      <t>     -  "</t>
    </r>
    <r>
      <rPr>
        <b/>
        <sz val="11"/>
        <color rgb="FFFFC000"/>
        <rFont val="Calibri"/>
        <family val="2"/>
        <scheme val="minor"/>
      </rPr>
      <t>PL of applicant company</t>
    </r>
    <r>
      <rPr>
        <sz val="11"/>
        <color theme="1"/>
        <rFont val="Calibri"/>
        <family val="2"/>
        <scheme val="minor"/>
      </rPr>
      <t>".</t>
    </r>
  </si>
  <si>
    <t>and</t>
  </si>
  <si>
    <r>
      <t xml:space="preserve">2) For group data </t>
    </r>
    <r>
      <rPr>
        <b/>
        <sz val="11"/>
        <color theme="1"/>
        <rFont val="Calibri"/>
        <family val="2"/>
        <scheme val="minor"/>
      </rPr>
      <t>in the absence of available consolidated accounts</t>
    </r>
    <r>
      <rPr>
        <sz val="11"/>
        <color theme="1"/>
        <rFont val="Calibri"/>
        <family val="2"/>
        <scheme val="minor"/>
      </rPr>
      <t>:</t>
    </r>
  </si>
  <si>
    <t>- Balance sheet and PL tabs by group-related entity                        </t>
  </si>
  <si>
    <t>information available in Appendix I of COMMISSION REGULATION (EU) No 651/2014 of 17 June 2014 declaring certain categories of aid compatible with the internal market in application of Articles 107 and 108 of the Treaty (Text with EEA relevance)</t>
  </si>
  <si>
    <t>The financial data of the Single Economic Entity (SEE) will be generated automatically in the tabs "Calculated SEE Balance Sheet" and "Calculated SEE PL".</t>
  </si>
  <si>
    <t>For more details, or information on related companies, the applicant company can contact Luxinnovation (Corporate R&amp;D and Innovation support) or the Ministry of Economy (Financing and State Aid).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</si>
</sst>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&quot;£&quot;* #,##0.00_-;\-&quot;£&quot;* #,##0.00_-;_-&quot;£&quot;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8"/>
      <name val="Calibri"/>
      <family val="2"/>
      <scheme val="minor"/>
    </font>
    <font>
      <b/>
      <sz val="11"/>
      <color rgb="FFFFC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8" fillId="0" borderId="0" applyNumberFormat="0" applyFill="0" applyBorder="0" applyAlignment="0" applyProtection="0"/>
    <xf numFmtId="164" fontId="1" fillId="0" borderId="0" applyFont="0" applyFill="0" applyBorder="0" applyAlignment="0" applyProtection="0"/>
  </cellStyleXfs>
  <cellXfs count="155">
    <xf numFmtId="0" fontId="0" fillId="0" borderId="0" xfId="0"/>
    <xf numFmtId="43" fontId="4" fillId="2" borderId="0" xfId="1" applyFont="1" applyFill="1" applyAlignment="1" applyProtection="1">
      <protection locked="0"/>
    </xf>
    <xf numFmtId="49" fontId="5" fillId="2" borderId="0" xfId="1" applyNumberFormat="1" applyFont="1" applyFill="1" applyAlignment="1" applyProtection="1">
      <protection locked="0"/>
    </xf>
    <xf numFmtId="43" fontId="5" fillId="2" borderId="0" xfId="1" applyFont="1" applyFill="1" applyAlignment="1" applyProtection="1">
      <protection locked="0"/>
    </xf>
    <xf numFmtId="43" fontId="10" fillId="2" borderId="0" xfId="1" applyFont="1" applyFill="1" applyBorder="1" applyProtection="1">
      <protection locked="0"/>
    </xf>
    <xf numFmtId="49" fontId="1" fillId="2" borderId="0" xfId="1" applyNumberFormat="1" applyFont="1" applyFill="1" applyBorder="1" applyProtection="1">
      <protection locked="0"/>
    </xf>
    <xf numFmtId="43" fontId="1" fillId="2" borderId="0" xfId="1" applyFont="1" applyFill="1" applyBorder="1" applyProtection="1">
      <protection locked="0"/>
    </xf>
    <xf numFmtId="43" fontId="4" fillId="2" borderId="0" xfId="1" applyFont="1" applyFill="1" applyProtection="1">
      <protection locked="0"/>
    </xf>
    <xf numFmtId="49" fontId="3" fillId="2" borderId="5" xfId="1" applyNumberFormat="1" applyFont="1" applyFill="1" applyBorder="1" applyAlignment="1" applyProtection="1">
      <alignment horizontal="center" vertical="center"/>
      <protection locked="0"/>
    </xf>
    <xf numFmtId="43" fontId="1" fillId="2" borderId="6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  <protection locked="0"/>
    </xf>
    <xf numFmtId="43" fontId="1" fillId="0" borderId="6" xfId="1" applyFont="1" applyFill="1" applyBorder="1" applyAlignment="1" applyProtection="1">
      <alignment vertical="center"/>
    </xf>
    <xf numFmtId="43" fontId="3" fillId="2" borderId="5" xfId="1" applyFont="1" applyFill="1" applyBorder="1" applyAlignment="1" applyProtection="1">
      <alignment vertical="center"/>
    </xf>
    <xf numFmtId="43" fontId="5" fillId="0" borderId="6" xfId="1" applyFont="1" applyFill="1" applyBorder="1" applyAlignment="1" applyProtection="1">
      <alignment vertical="center"/>
    </xf>
    <xf numFmtId="43" fontId="1" fillId="3" borderId="6" xfId="1" applyFont="1" applyFill="1" applyBorder="1" applyAlignment="1" applyProtection="1">
      <alignment vertical="center"/>
      <protection locked="0"/>
    </xf>
    <xf numFmtId="49" fontId="3" fillId="2" borderId="1" xfId="1" applyNumberFormat="1" applyFont="1" applyFill="1" applyBorder="1" applyAlignment="1" applyProtection="1">
      <alignment horizontal="center" vertical="center"/>
      <protection locked="0"/>
    </xf>
    <xf numFmtId="43" fontId="1" fillId="3" borderId="9" xfId="1" applyFont="1" applyFill="1" applyBorder="1" applyAlignment="1" applyProtection="1">
      <alignment vertical="center"/>
      <protection locked="0"/>
    </xf>
    <xf numFmtId="43" fontId="1" fillId="3" borderId="10" xfId="1" applyFont="1" applyFill="1" applyBorder="1" applyAlignment="1" applyProtection="1">
      <alignment vertical="center"/>
      <protection locked="0"/>
    </xf>
    <xf numFmtId="43" fontId="1" fillId="2" borderId="10" xfId="1" applyFont="1" applyFill="1" applyBorder="1" applyAlignment="1" applyProtection="1">
      <alignment vertical="center"/>
    </xf>
    <xf numFmtId="43" fontId="1" fillId="2" borderId="13" xfId="1" applyFont="1" applyFill="1" applyBorder="1" applyAlignment="1" applyProtection="1">
      <alignment vertical="center"/>
    </xf>
    <xf numFmtId="43" fontId="1" fillId="2" borderId="0" xfId="1" applyFont="1" applyFill="1" applyBorder="1" applyAlignment="1" applyProtection="1">
      <alignment vertical="center"/>
      <protection locked="0"/>
    </xf>
    <xf numFmtId="43" fontId="1" fillId="3" borderId="1" xfId="1" applyFont="1" applyFill="1" applyBorder="1" applyAlignment="1" applyProtection="1">
      <alignment vertical="center"/>
      <protection locked="0"/>
    </xf>
    <xf numFmtId="0" fontId="4" fillId="2" borderId="0" xfId="2" applyFont="1" applyFill="1" applyBorder="1" applyAlignment="1" applyProtection="1">
      <protection locked="0"/>
    </xf>
    <xf numFmtId="0" fontId="11" fillId="2" borderId="0" xfId="2" applyFont="1" applyFill="1" applyBorder="1" applyAlignment="1" applyProtection="1">
      <protection locked="0"/>
    </xf>
    <xf numFmtId="0" fontId="5" fillId="2" borderId="0" xfId="2" applyFont="1" applyFill="1" applyBorder="1" applyAlignment="1" applyProtection="1">
      <protection locked="0"/>
    </xf>
    <xf numFmtId="0" fontId="4" fillId="0" borderId="0" xfId="2" applyFont="1" applyFill="1" applyBorder="1" applyAlignment="1" applyProtection="1">
      <protection locked="0"/>
    </xf>
    <xf numFmtId="0" fontId="3" fillId="0" borderId="0" xfId="0" applyFont="1" applyAlignment="1" applyProtection="1">
      <alignment vertical="center" wrapText="1"/>
      <protection locked="0"/>
    </xf>
    <xf numFmtId="0" fontId="4" fillId="2" borderId="0" xfId="2" applyFont="1" applyFill="1" applyBorder="1" applyAlignment="1" applyProtection="1">
      <alignment vertical="center"/>
      <protection locked="0"/>
    </xf>
    <xf numFmtId="43" fontId="7" fillId="2" borderId="0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horizontal="left" vertical="center"/>
      <protection locked="0"/>
    </xf>
    <xf numFmtId="43" fontId="1" fillId="2" borderId="0" xfId="3" applyFont="1" applyFill="1" applyBorder="1" applyAlignment="1" applyProtection="1">
      <alignment horizontal="left" vertical="center"/>
      <protection locked="0"/>
    </xf>
    <xf numFmtId="43" fontId="8" fillId="2" borderId="0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vertical="center"/>
      <protection locked="0"/>
    </xf>
    <xf numFmtId="43" fontId="3" fillId="2" borderId="2" xfId="3" applyFont="1" applyFill="1" applyBorder="1" applyAlignment="1" applyProtection="1">
      <alignment horizontal="left" vertical="center"/>
      <protection locked="0"/>
    </xf>
    <xf numFmtId="43" fontId="3" fillId="2" borderId="0" xfId="3" applyFont="1" applyFill="1" applyBorder="1" applyAlignment="1" applyProtection="1">
      <alignment horizontal="left" vertical="center"/>
      <protection locked="0"/>
    </xf>
    <xf numFmtId="43" fontId="5" fillId="2" borderId="2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horizontal="left" vertical="center"/>
      <protection locked="0"/>
    </xf>
    <xf numFmtId="43" fontId="0" fillId="2" borderId="2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 vertical="center"/>
      <protection locked="0"/>
    </xf>
    <xf numFmtId="43" fontId="5" fillId="2" borderId="0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/>
      <protection locked="0"/>
    </xf>
    <xf numFmtId="43" fontId="5" fillId="2" borderId="0" xfId="3" applyFont="1" applyFill="1" applyBorder="1" applyAlignment="1" applyProtection="1">
      <alignment horizontal="left"/>
      <protection locked="0"/>
    </xf>
    <xf numFmtId="43" fontId="9" fillId="2" borderId="2" xfId="3" applyFont="1" applyFill="1" applyBorder="1" applyAlignment="1" applyProtection="1">
      <alignment wrapText="1"/>
      <protection locked="0"/>
    </xf>
    <xf numFmtId="43" fontId="9" fillId="2" borderId="0" xfId="3" applyFont="1" applyFill="1" applyBorder="1" applyAlignment="1" applyProtection="1">
      <alignment wrapText="1"/>
      <protection locked="0"/>
    </xf>
    <xf numFmtId="0" fontId="4" fillId="2" borderId="0" xfId="2" applyFont="1" applyFill="1" applyAlignment="1" applyProtection="1">
      <alignment vertical="center"/>
      <protection locked="0"/>
    </xf>
    <xf numFmtId="0" fontId="5" fillId="2" borderId="0" xfId="2" applyFont="1" applyFill="1" applyAlignment="1" applyProtection="1">
      <protection locked="0"/>
    </xf>
    <xf numFmtId="43" fontId="10" fillId="2" borderId="0" xfId="3" applyFont="1" applyFill="1" applyBorder="1" applyProtection="1">
      <protection locked="0"/>
    </xf>
    <xf numFmtId="43" fontId="1" fillId="2" borderId="0" xfId="3" applyFont="1" applyFill="1" applyBorder="1" applyProtection="1">
      <protection locked="0"/>
    </xf>
    <xf numFmtId="0" fontId="5" fillId="2" borderId="0" xfId="2" applyFont="1" applyFill="1" applyProtection="1">
      <protection locked="0"/>
    </xf>
    <xf numFmtId="43" fontId="1" fillId="2" borderId="0" xfId="3" applyFont="1" applyFill="1" applyBorder="1" applyAlignment="1" applyProtection="1">
      <alignment vertical="center"/>
      <protection locked="0"/>
    </xf>
    <xf numFmtId="0" fontId="4" fillId="2" borderId="0" xfId="2" applyFont="1" applyFill="1" applyProtection="1">
      <protection locked="0"/>
    </xf>
    <xf numFmtId="43" fontId="10" fillId="2" borderId="0" xfId="3" applyFont="1" applyFill="1" applyBorder="1" applyAlignment="1" applyProtection="1">
      <alignment vertical="center"/>
      <protection locked="0"/>
    </xf>
    <xf numFmtId="43" fontId="1" fillId="0" borderId="0" xfId="3" applyFont="1" applyFill="1" applyBorder="1" applyProtection="1">
      <protection locked="0"/>
    </xf>
    <xf numFmtId="43" fontId="1" fillId="0" borderId="0" xfId="3" applyFont="1" applyFill="1" applyBorder="1" applyAlignment="1" applyProtection="1">
      <alignment vertical="center"/>
      <protection locked="0"/>
    </xf>
    <xf numFmtId="0" fontId="5" fillId="0" borderId="0" xfId="2" applyFont="1" applyFill="1" applyProtection="1">
      <protection locked="0"/>
    </xf>
    <xf numFmtId="43" fontId="3" fillId="2" borderId="0" xfId="3" applyFont="1" applyFill="1" applyBorder="1" applyAlignment="1" applyProtection="1">
      <alignment vertical="center"/>
      <protection locked="0"/>
    </xf>
    <xf numFmtId="43" fontId="0" fillId="2" borderId="2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vertical="center"/>
      <protection locked="0"/>
    </xf>
    <xf numFmtId="43" fontId="8" fillId="2" borderId="0" xfId="4" applyNumberFormat="1" applyFont="1" applyFill="1" applyBorder="1" applyAlignment="1" applyProtection="1">
      <alignment wrapText="1"/>
      <protection locked="0"/>
    </xf>
    <xf numFmtId="43" fontId="5" fillId="2" borderId="2" xfId="4" applyNumberFormat="1" applyFont="1" applyFill="1" applyBorder="1" applyAlignment="1" applyProtection="1">
      <alignment vertical="center"/>
      <protection locked="0"/>
    </xf>
    <xf numFmtId="43" fontId="5" fillId="2" borderId="0" xfId="4" applyNumberFormat="1" applyFont="1" applyFill="1" applyBorder="1" applyAlignment="1" applyProtection="1">
      <alignment vertical="center" wrapText="1"/>
      <protection locked="0"/>
    </xf>
    <xf numFmtId="43" fontId="2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/>
      <protection locked="0"/>
    </xf>
    <xf numFmtId="43" fontId="5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1" fontId="3" fillId="2" borderId="5" xfId="1" applyNumberFormat="1" applyFont="1" applyFill="1" applyBorder="1" applyAlignment="1" applyProtection="1">
      <alignment horizontal="center" vertical="center"/>
      <protection locked="0"/>
    </xf>
    <xf numFmtId="1" fontId="3" fillId="3" borderId="9" xfId="1" applyNumberFormat="1" applyFont="1" applyFill="1" applyBorder="1" applyAlignment="1" applyProtection="1">
      <alignment horizontal="center"/>
      <protection locked="0"/>
    </xf>
    <xf numFmtId="1" fontId="3" fillId="0" borderId="9" xfId="1" applyNumberFormat="1" applyFont="1" applyFill="1" applyBorder="1" applyAlignment="1" applyProtection="1">
      <alignment horizontal="center" vertical="center"/>
    </xf>
    <xf numFmtId="1" fontId="3" fillId="0" borderId="9" xfId="1" applyNumberFormat="1" applyFont="1" applyFill="1" applyBorder="1" applyAlignment="1" applyProtection="1">
      <alignment horizontal="center"/>
    </xf>
    <xf numFmtId="43" fontId="1" fillId="2" borderId="0" xfId="1" applyFont="1" applyFill="1" applyBorder="1" applyAlignment="1" applyProtection="1">
      <alignment vertical="center"/>
    </xf>
    <xf numFmtId="43" fontId="1" fillId="2" borderId="14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</xf>
    <xf numFmtId="43" fontId="5" fillId="2" borderId="0" xfId="1" applyFont="1" applyFill="1" applyAlignment="1" applyProtection="1"/>
    <xf numFmtId="49" fontId="3" fillId="2" borderId="5" xfId="1" applyNumberFormat="1" applyFont="1" applyFill="1" applyBorder="1" applyAlignment="1" applyProtection="1">
      <alignment horizontal="center" vertical="center"/>
    </xf>
    <xf numFmtId="43" fontId="1" fillId="3" borderId="10" xfId="1" applyFont="1" applyFill="1" applyBorder="1" applyAlignment="1" applyProtection="1">
      <alignment vertical="center"/>
    </xf>
    <xf numFmtId="0" fontId="5" fillId="2" borderId="2" xfId="2" applyFont="1" applyFill="1" applyBorder="1" applyAlignment="1" applyProtection="1">
      <protection locked="0"/>
    </xf>
    <xf numFmtId="0" fontId="5" fillId="2" borderId="0" xfId="2" applyFont="1" applyFill="1" applyBorder="1" applyProtection="1">
      <protection locked="0"/>
    </xf>
    <xf numFmtId="0" fontId="5" fillId="2" borderId="6" xfId="2" applyFont="1" applyFill="1" applyBorder="1" applyProtection="1">
      <protection locked="0"/>
    </xf>
    <xf numFmtId="0" fontId="1" fillId="2" borderId="0" xfId="0" applyFont="1" applyFill="1" applyBorder="1" applyProtection="1">
      <protection locked="0"/>
    </xf>
    <xf numFmtId="0" fontId="0" fillId="2" borderId="2" xfId="0" applyFont="1" applyFill="1" applyBorder="1" applyProtection="1">
      <protection locked="0"/>
    </xf>
    <xf numFmtId="0" fontId="0" fillId="2" borderId="0" xfId="0" applyFont="1" applyFill="1" applyBorder="1" applyProtection="1">
      <protection locked="0"/>
    </xf>
    <xf numFmtId="0" fontId="0" fillId="2" borderId="6" xfId="0" applyFont="1" applyFill="1" applyBorder="1" applyProtection="1">
      <protection locked="0"/>
    </xf>
    <xf numFmtId="0" fontId="5" fillId="2" borderId="2" xfId="2" applyFont="1" applyFill="1" applyBorder="1" applyAlignment="1" applyProtection="1">
      <alignment wrapText="1"/>
      <protection locked="0"/>
    </xf>
    <xf numFmtId="0" fontId="5" fillId="2" borderId="0" xfId="2" applyFont="1" applyFill="1" applyBorder="1" applyAlignment="1" applyProtection="1">
      <alignment wrapText="1"/>
      <protection locked="0"/>
    </xf>
    <xf numFmtId="0" fontId="3" fillId="2" borderId="6" xfId="2" applyFont="1" applyFill="1" applyBorder="1" applyAlignment="1" applyProtection="1">
      <protection locked="0"/>
    </xf>
    <xf numFmtId="0" fontId="1" fillId="2" borderId="6" xfId="0" applyFont="1" applyFill="1" applyBorder="1" applyProtection="1">
      <protection locked="0"/>
    </xf>
    <xf numFmtId="0" fontId="5" fillId="0" borderId="2" xfId="2" applyFont="1" applyFill="1" applyBorder="1" applyAlignment="1" applyProtection="1">
      <protection locked="0"/>
    </xf>
    <xf numFmtId="0" fontId="0" fillId="0" borderId="0" xfId="0" applyFont="1" applyFill="1" applyBorder="1" applyProtection="1">
      <protection locked="0"/>
    </xf>
    <xf numFmtId="0" fontId="1" fillId="0" borderId="0" xfId="0" applyFont="1" applyFill="1" applyBorder="1" applyProtection="1">
      <protection locked="0"/>
    </xf>
    <xf numFmtId="0" fontId="1" fillId="0" borderId="6" xfId="0" applyFont="1" applyFill="1" applyBorder="1" applyProtection="1">
      <protection locked="0"/>
    </xf>
    <xf numFmtId="0" fontId="1" fillId="2" borderId="7" xfId="0" applyFont="1" applyFill="1" applyBorder="1" applyProtection="1">
      <protection locked="0"/>
    </xf>
    <xf numFmtId="0" fontId="5" fillId="2" borderId="8" xfId="2" applyFont="1" applyFill="1" applyBorder="1" applyAlignment="1" applyProtection="1">
      <protection locked="0"/>
    </xf>
    <xf numFmtId="0" fontId="1" fillId="2" borderId="2" xfId="0" applyFont="1" applyFill="1" applyBorder="1" applyProtection="1">
      <protection locked="0"/>
    </xf>
    <xf numFmtId="0" fontId="5" fillId="0" borderId="2" xfId="2" applyFont="1" applyFill="1" applyBorder="1" applyAlignment="1" applyProtection="1">
      <alignment wrapText="1"/>
      <protection locked="0"/>
    </xf>
    <xf numFmtId="0" fontId="1" fillId="2" borderId="11" xfId="0" applyFont="1" applyFill="1" applyBorder="1" applyProtection="1">
      <protection locked="0"/>
    </xf>
    <xf numFmtId="0" fontId="5" fillId="2" borderId="12" xfId="2" applyFont="1" applyFill="1" applyBorder="1" applyAlignment="1" applyProtection="1">
      <protection locked="0"/>
    </xf>
    <xf numFmtId="43" fontId="4" fillId="2" borderId="2" xfId="3" applyFont="1" applyFill="1" applyBorder="1" applyAlignment="1" applyProtection="1">
      <alignment wrapText="1"/>
      <protection locked="0"/>
    </xf>
    <xf numFmtId="43" fontId="4" fillId="2" borderId="0" xfId="3" applyFont="1" applyFill="1" applyBorder="1" applyAlignment="1" applyProtection="1">
      <alignment wrapText="1"/>
      <protection locked="0"/>
    </xf>
    <xf numFmtId="0" fontId="3" fillId="3" borderId="9" xfId="1" applyNumberFormat="1" applyFont="1" applyFill="1" applyBorder="1" applyAlignment="1" applyProtection="1">
      <alignment horizontal="center"/>
      <protection locked="0"/>
    </xf>
    <xf numFmtId="0" fontId="3" fillId="0" borderId="9" xfId="1" applyNumberFormat="1" applyFont="1" applyFill="1" applyBorder="1" applyAlignment="1" applyProtection="1">
      <alignment horizontal="center" vertical="center"/>
    </xf>
    <xf numFmtId="43" fontId="1" fillId="3" borderId="1" xfId="1" applyFont="1" applyFill="1" applyBorder="1" applyAlignment="1" applyProtection="1">
      <alignment vertical="center"/>
    </xf>
    <xf numFmtId="49" fontId="6" fillId="0" borderId="2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Alignment="1" applyProtection="1">
      <alignment horizontal="center"/>
      <protection locked="0"/>
    </xf>
    <xf numFmtId="49" fontId="6" fillId="2" borderId="2" xfId="1" applyNumberFormat="1" applyFont="1" applyFill="1" applyBorder="1" applyAlignment="1" applyProtection="1">
      <alignment horizontal="center"/>
      <protection locked="0"/>
    </xf>
    <xf numFmtId="49" fontId="6" fillId="2" borderId="2" xfId="1" applyNumberFormat="1" applyFont="1" applyFill="1" applyBorder="1" applyAlignment="1" applyProtection="1">
      <alignment horizontal="center" vertical="center"/>
      <protection locked="0"/>
    </xf>
    <xf numFmtId="0" fontId="4" fillId="0" borderId="0" xfId="2" applyFont="1" applyFill="1" applyBorder="1" applyAlignment="1" applyProtection="1">
      <alignment vertical="center" wrapText="1"/>
      <protection locked="0"/>
    </xf>
    <xf numFmtId="49" fontId="6" fillId="0" borderId="2" xfId="1" applyNumberFormat="1" applyFont="1" applyFill="1" applyBorder="1" applyAlignment="1" applyProtection="1">
      <alignment horizontal="left"/>
      <protection locked="0"/>
    </xf>
    <xf numFmtId="49" fontId="6" fillId="0" borderId="2" xfId="1" applyNumberFormat="1" applyFont="1" applyFill="1" applyBorder="1" applyAlignment="1" applyProtection="1">
      <alignment horizontal="left" vertical="center"/>
      <protection locked="0"/>
    </xf>
    <xf numFmtId="49" fontId="6" fillId="0" borderId="0" xfId="1" applyNumberFormat="1" applyFont="1" applyFill="1" applyBorder="1" applyAlignment="1" applyProtection="1">
      <alignment horizontal="left" vertical="center"/>
      <protection locked="0"/>
    </xf>
    <xf numFmtId="0" fontId="3" fillId="2" borderId="3" xfId="2" applyFont="1" applyFill="1" applyBorder="1" applyAlignment="1" applyProtection="1">
      <alignment horizontal="center"/>
      <protection locked="0"/>
    </xf>
    <xf numFmtId="0" fontId="3" fillId="2" borderId="4" xfId="2" applyFont="1" applyFill="1" applyBorder="1" applyAlignment="1" applyProtection="1">
      <alignment horizontal="center"/>
      <protection locked="0"/>
    </xf>
    <xf numFmtId="0" fontId="3" fillId="2" borderId="5" xfId="2" applyFont="1" applyFill="1" applyBorder="1" applyAlignment="1" applyProtection="1">
      <alignment horizontal="center"/>
      <protection locked="0"/>
    </xf>
    <xf numFmtId="0" fontId="5" fillId="2" borderId="0" xfId="2" applyFont="1" applyFill="1" applyBorder="1" applyAlignment="1" applyProtection="1">
      <alignment horizontal="left" wrapText="1"/>
      <protection locked="0"/>
    </xf>
    <xf numFmtId="0" fontId="5" fillId="2" borderId="6" xfId="2" applyFont="1" applyFill="1" applyBorder="1" applyAlignment="1" applyProtection="1">
      <alignment horizontal="left" wrapText="1"/>
      <protection locked="0"/>
    </xf>
    <xf numFmtId="0" fontId="0" fillId="2" borderId="0" xfId="0" applyFont="1" applyFill="1" applyBorder="1" applyAlignment="1" applyProtection="1">
      <alignment horizontal="left" wrapText="1"/>
      <protection locked="0"/>
    </xf>
    <xf numFmtId="0" fontId="1" fillId="2" borderId="0" xfId="0" applyFont="1" applyFill="1" applyBorder="1" applyAlignment="1" applyProtection="1">
      <alignment horizontal="left" wrapText="1"/>
      <protection locked="0"/>
    </xf>
    <xf numFmtId="0" fontId="1" fillId="2" borderId="6" xfId="0" applyFont="1" applyFill="1" applyBorder="1" applyAlignment="1" applyProtection="1">
      <alignment horizontal="left" wrapText="1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49" fontId="3" fillId="3" borderId="3" xfId="1" applyNumberFormat="1" applyFont="1" applyFill="1" applyBorder="1" applyAlignment="1" applyProtection="1">
      <alignment horizontal="left" vertical="top" wrapText="1"/>
      <protection locked="0"/>
    </xf>
    <xf numFmtId="49" fontId="3" fillId="3" borderId="4" xfId="1" applyNumberFormat="1" applyFont="1" applyFill="1" applyBorder="1" applyAlignment="1" applyProtection="1">
      <alignment horizontal="left" vertical="top" wrapText="1"/>
      <protection locked="0"/>
    </xf>
    <xf numFmtId="43" fontId="1" fillId="2" borderId="1" xfId="3" applyFont="1" applyFill="1" applyBorder="1" applyAlignment="1" applyProtection="1">
      <alignment horizontal="left"/>
      <protection locked="0"/>
    </xf>
    <xf numFmtId="43" fontId="3" fillId="2" borderId="2" xfId="3" applyFont="1" applyFill="1" applyBorder="1" applyAlignment="1" applyProtection="1">
      <alignment vertical="center" wrapText="1"/>
      <protection locked="0"/>
    </xf>
    <xf numFmtId="43" fontId="3" fillId="2" borderId="0" xfId="3" applyFont="1" applyFill="1" applyBorder="1" applyAlignment="1" applyProtection="1">
      <alignment vertical="center" wrapText="1"/>
      <protection locked="0"/>
    </xf>
    <xf numFmtId="43" fontId="8" fillId="2" borderId="0" xfId="4" applyNumberFormat="1" applyFont="1" applyFill="1" applyBorder="1" applyAlignment="1" applyProtection="1">
      <alignment vertical="center" wrapText="1"/>
      <protection locked="0"/>
    </xf>
    <xf numFmtId="43" fontId="0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43" fontId="2" fillId="2" borderId="0" xfId="3" applyFont="1" applyFill="1" applyBorder="1" applyAlignment="1" applyProtection="1">
      <alignment vertical="center"/>
      <protection locked="0"/>
    </xf>
    <xf numFmtId="43" fontId="5" fillId="2" borderId="2" xfId="3" applyFont="1" applyFill="1" applyBorder="1" applyAlignment="1" applyProtection="1">
      <alignment horizontal="left" vertical="center" wrapText="1"/>
      <protection locked="0"/>
    </xf>
    <xf numFmtId="43" fontId="5" fillId="2" borderId="0" xfId="3" applyFont="1" applyFill="1" applyBorder="1" applyAlignment="1" applyProtection="1">
      <alignment horizontal="left" vertical="center" wrapText="1"/>
      <protection locked="0"/>
    </xf>
    <xf numFmtId="43" fontId="1" fillId="2" borderId="2" xfId="3" applyFont="1" applyFill="1" applyBorder="1" applyAlignment="1" applyProtection="1">
      <alignment horizontal="left" vertical="center" wrapText="1"/>
      <protection locked="0"/>
    </xf>
    <xf numFmtId="43" fontId="1" fillId="2" borderId="0" xfId="3" applyFont="1" applyFill="1" applyBorder="1" applyAlignment="1" applyProtection="1">
      <alignment horizontal="left" vertical="center" wrapText="1"/>
      <protection locked="0"/>
    </xf>
    <xf numFmtId="0" fontId="5" fillId="2" borderId="2" xfId="2" applyFont="1" applyFill="1" applyBorder="1" applyAlignment="1" applyProtection="1">
      <alignment horizontal="left" wrapText="1"/>
      <protection locked="0"/>
    </xf>
    <xf numFmtId="43" fontId="1" fillId="2" borderId="2" xfId="3" applyFont="1" applyFill="1" applyBorder="1" applyAlignment="1" applyProtection="1">
      <alignment horizontal="center" vertical="center" wrapText="1"/>
      <protection locked="0"/>
    </xf>
    <xf numFmtId="43" fontId="1" fillId="2" borderId="0" xfId="3" applyFont="1" applyFill="1" applyBorder="1" applyAlignment="1" applyProtection="1">
      <alignment horizontal="center" vertical="center" wrapText="1"/>
      <protection locked="0"/>
    </xf>
    <xf numFmtId="0" fontId="1" fillId="2" borderId="2" xfId="0" applyFont="1" applyFill="1" applyBorder="1" applyAlignment="1" applyProtection="1">
      <alignment horizontal="left" wrapText="1"/>
      <protection locked="0"/>
    </xf>
    <xf numFmtId="0" fontId="3" fillId="0" borderId="3" xfId="1" applyNumberFormat="1" applyFont="1" applyFill="1" applyBorder="1" applyAlignment="1" applyProtection="1">
      <alignment horizontal="center" vertical="top" wrapText="1"/>
    </xf>
    <xf numFmtId="0" fontId="3" fillId="0" borderId="4" xfId="1" applyNumberFormat="1" applyFont="1" applyFill="1" applyBorder="1" applyAlignment="1" applyProtection="1">
      <alignment horizontal="center" vertical="top" wrapText="1"/>
    </xf>
    <xf numFmtId="0" fontId="3" fillId="0" borderId="5" xfId="1" applyNumberFormat="1" applyFont="1" applyFill="1" applyBorder="1" applyAlignment="1" applyProtection="1">
      <alignment horizontal="center" vertical="top" wrapText="1"/>
    </xf>
    <xf numFmtId="43" fontId="4" fillId="2" borderId="2" xfId="3" applyFont="1" applyFill="1" applyBorder="1" applyAlignment="1" applyProtection="1">
      <alignment horizontal="left" wrapText="1"/>
      <protection locked="0"/>
    </xf>
    <xf numFmtId="43" fontId="4" fillId="2" borderId="0" xfId="3" applyFont="1" applyFill="1" applyBorder="1" applyAlignment="1" applyProtection="1">
      <alignment horizontal="left" wrapText="1"/>
      <protection locked="0"/>
    </xf>
    <xf numFmtId="0" fontId="3" fillId="0" borderId="3" xfId="1" applyNumberFormat="1" applyFont="1" applyFill="1" applyBorder="1" applyAlignment="1" applyProtection="1">
      <alignment horizontal="left" vertical="top" wrapText="1"/>
    </xf>
    <xf numFmtId="0" fontId="3" fillId="0" borderId="5" xfId="1" applyNumberFormat="1" applyFont="1" applyFill="1" applyBorder="1" applyAlignment="1" applyProtection="1">
      <alignment horizontal="left" vertical="top" wrapText="1"/>
    </xf>
    <xf numFmtId="0" fontId="5" fillId="2" borderId="0" xfId="2" applyFont="1" applyFill="1" applyBorder="1" applyAlignment="1" applyProtection="1">
      <alignment horizontal="right" vertical="center"/>
      <protection locked="0"/>
    </xf>
    <xf numFmtId="0" fontId="5" fillId="0" borderId="0" xfId="2" applyFont="1" applyFill="1" applyBorder="1" applyAlignment="1" applyProtection="1">
      <alignment horizontal="right"/>
      <protection locked="0"/>
    </xf>
    <xf numFmtId="49" fontId="3" fillId="3" borderId="5" xfId="1" applyNumberFormat="1" applyFont="1" applyFill="1" applyBorder="1" applyAlignment="1" applyProtection="1">
      <alignment horizontal="left" vertical="top" wrapText="1"/>
      <protection locked="0"/>
    </xf>
    <xf numFmtId="0" fontId="5" fillId="0" borderId="0" xfId="2" applyFont="1" applyFill="1" applyBorder="1" applyAlignment="1" applyProtection="1">
      <alignment horizontal="right" vertical="center"/>
      <protection locked="0"/>
    </xf>
    <xf numFmtId="0" fontId="5" fillId="0" borderId="6" xfId="2" applyFont="1" applyFill="1" applyBorder="1" applyAlignment="1" applyProtection="1">
      <alignment horizontal="right" vertical="center"/>
      <protection locked="0"/>
    </xf>
    <xf numFmtId="0" fontId="4" fillId="4" borderId="0" xfId="2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 wrapText="1"/>
    </xf>
  </cellXfs>
  <cellStyles count="6">
    <cellStyle name="Comma" xfId="1" builtinId="3"/>
    <cellStyle name="Currency 2" xfId="5"/>
    <cellStyle name="Hyperlink" xfId="4" builtinId="8"/>
    <cellStyle name="Milliers 2" xf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Relationship Id="rId30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13</xdr:col>
      <xdr:colOff>347346</xdr:colOff>
      <xdr:row>7</xdr:row>
      <xdr:rowOff>0</xdr:rowOff>
    </xdr:to>
    <xdr:grpSp>
      <xdr:nvGrpSpPr>
        <xdr:cNvPr id="2" name="Groupe 7"/>
        <xdr:cNvGrpSpPr>
          <a:grpSpLocks noChangeAspect="1"/>
        </xdr:cNvGrpSpPr>
      </xdr:nvGrpSpPr>
      <xdr:grpSpPr>
        <a:xfrm>
          <a:off x="0" y="0"/>
          <a:ext cx="8272146" cy="1333500"/>
          <a:chOff x="762001" y="190500"/>
          <a:chExt cx="7663516" cy="998483"/>
        </a:xfrm>
      </xdr:grpSpPr>
      <xdr:sp macro="" textlink="">
        <xdr:nvSpPr>
          <xdr:cNvPr id="3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4" name="Rectangle 3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5" name="Rectangle 4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" name="Rectangle 5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0</xdr:col>
      <xdr:colOff>104775</xdr:colOff>
      <xdr:row>1</xdr:row>
      <xdr:rowOff>47625</xdr:rowOff>
    </xdr:from>
    <xdr:to>
      <xdr:col>6</xdr:col>
      <xdr:colOff>407670</xdr:colOff>
      <xdr:row>6</xdr:row>
      <xdr:rowOff>15240</xdr:rowOff>
    </xdr:to>
    <xdr:pic>
      <xdr:nvPicPr>
        <xdr:cNvPr id="7" name="Picture 6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238125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190499</xdr:colOff>
      <xdr:row>0</xdr:row>
      <xdr:rowOff>0</xdr:rowOff>
    </xdr:from>
    <xdr:to>
      <xdr:col>7</xdr:col>
      <xdr:colOff>1076324</xdr:colOff>
      <xdr:row>0</xdr:row>
      <xdr:rowOff>1378010</xdr:rowOff>
    </xdr:to>
    <xdr:grpSp>
      <xdr:nvGrpSpPr>
        <xdr:cNvPr id="32" name="Groupe 7"/>
        <xdr:cNvGrpSpPr>
          <a:grpSpLocks noChangeAspect="1"/>
        </xdr:cNvGrpSpPr>
      </xdr:nvGrpSpPr>
      <xdr:grpSpPr>
        <a:xfrm>
          <a:off x="190499" y="0"/>
          <a:ext cx="8601075" cy="1378010"/>
          <a:chOff x="762001" y="190500"/>
          <a:chExt cx="7663516" cy="998483"/>
        </a:xfrm>
      </xdr:grpSpPr>
      <xdr:sp macro="" textlink="">
        <xdr:nvSpPr>
          <xdr:cNvPr id="33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Arial" panose="020B0604020202020204" pitchFamily="34" charset="0"/>
              </a:rPr>
              <a:t>Application for state aid</a:t>
            </a:r>
            <a:endParaRPr lang="fr-FR" sz="24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34" name="Rectangle 33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5" name="Rectangle 34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6" name="Rectangle 35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98056</xdr:colOff>
      <xdr:row>0</xdr:row>
      <xdr:rowOff>108700</xdr:rowOff>
    </xdr:from>
    <xdr:to>
      <xdr:col>4</xdr:col>
      <xdr:colOff>3161988</xdr:colOff>
      <xdr:row>0</xdr:row>
      <xdr:rowOff>1133366</xdr:rowOff>
    </xdr:to>
    <xdr:pic>
      <xdr:nvPicPr>
        <xdr:cNvPr id="37" name="Picture 36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556" y="108700"/>
          <a:ext cx="4092632" cy="10246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1285875</xdr:colOff>
      <xdr:row>0</xdr:row>
      <xdr:rowOff>1342772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642986" cy="1342772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24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3432809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1126420</xdr:colOff>
      <xdr:row>0</xdr:row>
      <xdr:rowOff>1314449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0"/>
          <a:ext cx="8635931" cy="1314449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6</xdr:col>
      <xdr:colOff>333374</xdr:colOff>
      <xdr:row>0</xdr:row>
      <xdr:rowOff>1284906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81938" y="0"/>
          <a:ext cx="8538211" cy="1284906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24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3775709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15237</xdr:colOff>
      <xdr:row>0</xdr:row>
      <xdr:rowOff>0</xdr:rowOff>
    </xdr:from>
    <xdr:to>
      <xdr:col>7</xdr:col>
      <xdr:colOff>747994</xdr:colOff>
      <xdr:row>0</xdr:row>
      <xdr:rowOff>1247775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7" y="0"/>
          <a:ext cx="8257507" cy="1247775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3028950</xdr:colOff>
      <xdr:row>0</xdr:row>
      <xdr:rowOff>1076325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39509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094886" cy="130492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3524249</xdr:colOff>
      <xdr:row>0</xdr:row>
      <xdr:rowOff>981075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5" cy="8820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0</xdr:rowOff>
    </xdr:from>
    <xdr:to>
      <xdr:col>7</xdr:col>
      <xdr:colOff>1022348</xdr:colOff>
      <xdr:row>0</xdr:row>
      <xdr:rowOff>1295400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47625" y="0"/>
          <a:ext cx="8689973" cy="12954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4</xdr:col>
      <xdr:colOff>3086100</xdr:colOff>
      <xdr:row>0</xdr:row>
      <xdr:rowOff>971550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59"/>
          <a:ext cx="4008121" cy="8724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1181735</xdr:colOff>
      <xdr:row>0</xdr:row>
      <xdr:rowOff>1333500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272146" cy="13335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3524250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6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1009682</xdr:colOff>
      <xdr:row>0</xdr:row>
      <xdr:rowOff>1285875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0"/>
          <a:ext cx="8519193" cy="1285875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3181350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103370" cy="9486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213059" cy="132397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3514725</xdr:colOff>
      <xdr:row>0</xdr:row>
      <xdr:rowOff>1028700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128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1063846</xdr:colOff>
      <xdr:row>0</xdr:row>
      <xdr:rowOff>1304924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0"/>
          <a:ext cx="8573357" cy="130492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106681</xdr:colOff>
      <xdr:row>0</xdr:row>
      <xdr:rowOff>99060</xdr:rowOff>
    </xdr:from>
    <xdr:to>
      <xdr:col>4</xdr:col>
      <xdr:colOff>3143250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1" y="99060"/>
          <a:ext cx="4065269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094886" cy="130492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3476625</xdr:colOff>
      <xdr:row>0</xdr:row>
      <xdr:rowOff>1028700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747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949405</xdr:colOff>
      <xdr:row>0</xdr:row>
      <xdr:rowOff>1285874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0"/>
          <a:ext cx="8458916" cy="128587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094886" cy="130492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87630</xdr:colOff>
      <xdr:row>0</xdr:row>
      <xdr:rowOff>137160</xdr:rowOff>
    </xdr:from>
    <xdr:to>
      <xdr:col>2</xdr:col>
      <xdr:colOff>3514725</xdr:colOff>
      <xdr:row>0</xdr:row>
      <xdr:rowOff>1057275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137160"/>
          <a:ext cx="39319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38099</xdr:rowOff>
    </xdr:from>
    <xdr:to>
      <xdr:col>7</xdr:col>
      <xdr:colOff>938689</xdr:colOff>
      <xdr:row>0</xdr:row>
      <xdr:rowOff>1323974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38099"/>
          <a:ext cx="8448200" cy="1285875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4</xdr:col>
      <xdr:colOff>3095624</xdr:colOff>
      <xdr:row>0</xdr:row>
      <xdr:rowOff>1009650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60"/>
          <a:ext cx="4017645" cy="9105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1181735</xdr:colOff>
      <xdr:row>0</xdr:row>
      <xdr:rowOff>1333500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272146" cy="13335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2</xdr:col>
      <xdr:colOff>3562349</xdr:colOff>
      <xdr:row>0</xdr:row>
      <xdr:rowOff>1019174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59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43812</xdr:colOff>
      <xdr:row>0</xdr:row>
      <xdr:rowOff>19049</xdr:rowOff>
    </xdr:from>
    <xdr:to>
      <xdr:col>7</xdr:col>
      <xdr:colOff>967263</xdr:colOff>
      <xdr:row>0</xdr:row>
      <xdr:rowOff>1304924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34312" y="19049"/>
          <a:ext cx="8448201" cy="1285875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3143250</xdr:colOff>
      <xdr:row>0</xdr:row>
      <xdr:rowOff>1000125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065270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213059" cy="132397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3543300</xdr:colOff>
      <xdr:row>0</xdr:row>
      <xdr:rowOff>1028700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41445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1001268</xdr:colOff>
      <xdr:row>0</xdr:row>
      <xdr:rowOff>1295400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8" y="0"/>
          <a:ext cx="8510780" cy="12954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3143250</xdr:colOff>
      <xdr:row>0</xdr:row>
      <xdr:rowOff>1076324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0652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945388</xdr:colOff>
      <xdr:row>0</xdr:row>
      <xdr:rowOff>1295400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035799" cy="1295400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3495675</xdr:colOff>
      <xdr:row>0</xdr:row>
      <xdr:rowOff>1019175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938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1063847</xdr:colOff>
      <xdr:row>0</xdr:row>
      <xdr:rowOff>1304924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9" y="0"/>
          <a:ext cx="8573358" cy="130492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3190875</xdr:colOff>
      <xdr:row>0</xdr:row>
      <xdr:rowOff>1000125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112895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9" y="0"/>
          <a:ext cx="8213059" cy="132397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3533775</xdr:colOff>
      <xdr:row>0</xdr:row>
      <xdr:rowOff>1085850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31920" cy="9867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1189006</xdr:colOff>
      <xdr:row>0</xdr:row>
      <xdr:rowOff>1323974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205738" y="0"/>
          <a:ext cx="8698518" cy="132397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5</xdr:col>
      <xdr:colOff>1073292</xdr:colOff>
      <xdr:row>0</xdr:row>
      <xdr:rowOff>1304924</xdr:rowOff>
    </xdr:to>
    <xdr:grpSp>
      <xdr:nvGrpSpPr>
        <xdr:cNvPr id="8" name="Groupe 7"/>
        <xdr:cNvGrpSpPr>
          <a:grpSpLocks noChangeAspect="1"/>
        </xdr:cNvGrpSpPr>
      </xdr:nvGrpSpPr>
      <xdr:grpSpPr>
        <a:xfrm>
          <a:off x="148588" y="0"/>
          <a:ext cx="8649479" cy="1304924"/>
          <a:chOff x="762001" y="190500"/>
          <a:chExt cx="7663516" cy="998483"/>
        </a:xfrm>
      </xdr:grpSpPr>
      <xdr:sp macro="" textlink="">
        <xdr:nvSpPr>
          <xdr:cNvPr id="9" name="ZoneTexte 8"/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/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/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/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3752849</xdr:colOff>
      <xdr:row>0</xdr:row>
      <xdr:rowOff>1047750</xdr:rowOff>
    </xdr:to>
    <xdr:pic>
      <xdr:nvPicPr>
        <xdr:cNvPr id="13" name="Picture 12" descr="GOUV_MECO_EN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4150995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0:H24"/>
  <sheetViews>
    <sheetView showGridLines="0" workbookViewId="0">
      <selection activeCell="I15" sqref="I15"/>
    </sheetView>
  </sheetViews>
  <sheetFormatPr defaultRowHeight="15" x14ac:dyDescent="0.25"/>
  <sheetData>
    <row r="10" spans="2:2" x14ac:dyDescent="0.25">
      <c r="B10" s="153" t="s">
        <v>137</v>
      </c>
    </row>
    <row r="11" spans="2:2" x14ac:dyDescent="0.25">
      <c r="B11" s="153" t="s">
        <v>138</v>
      </c>
    </row>
    <row r="12" spans="2:2" x14ac:dyDescent="0.25">
      <c r="B12" s="153" t="s">
        <v>139</v>
      </c>
    </row>
    <row r="13" spans="2:2" x14ac:dyDescent="0.25">
      <c r="B13" s="153" t="s">
        <v>140</v>
      </c>
    </row>
    <row r="14" spans="2:2" x14ac:dyDescent="0.25">
      <c r="B14" s="153" t="s">
        <v>141</v>
      </c>
    </row>
    <row r="15" spans="2:2" x14ac:dyDescent="0.25">
      <c r="B15" s="153"/>
    </row>
    <row r="16" spans="2:2" x14ac:dyDescent="0.25">
      <c r="B16" s="153" t="s">
        <v>142</v>
      </c>
    </row>
    <row r="17" spans="2:8" x14ac:dyDescent="0.25">
      <c r="B17" s="153" t="s">
        <v>143</v>
      </c>
    </row>
    <row r="18" spans="2:8" x14ac:dyDescent="0.25">
      <c r="B18" s="153"/>
    </row>
    <row r="19" spans="2:8" x14ac:dyDescent="0.25">
      <c r="B19" s="153" t="s">
        <v>144</v>
      </c>
    </row>
    <row r="20" spans="2:8" ht="84" customHeight="1" x14ac:dyDescent="0.25">
      <c r="B20" s="154" t="s">
        <v>145</v>
      </c>
      <c r="C20" s="154"/>
      <c r="D20" s="154"/>
      <c r="E20" s="154"/>
      <c r="F20" s="154"/>
      <c r="G20" s="154"/>
      <c r="H20" s="154"/>
    </row>
    <row r="21" spans="2:8" x14ac:dyDescent="0.25">
      <c r="B21" s="153" t="s">
        <v>138</v>
      </c>
    </row>
    <row r="22" spans="2:8" ht="46.5" customHeight="1" x14ac:dyDescent="0.25">
      <c r="B22" s="154" t="s">
        <v>146</v>
      </c>
      <c r="C22" s="154"/>
      <c r="D22" s="154"/>
      <c r="E22" s="154"/>
      <c r="F22" s="154"/>
      <c r="G22" s="154"/>
      <c r="H22" s="154"/>
    </row>
    <row r="23" spans="2:8" x14ac:dyDescent="0.25">
      <c r="B23" s="153" t="s">
        <v>138</v>
      </c>
    </row>
    <row r="24" spans="2:8" ht="60.75" customHeight="1" x14ac:dyDescent="0.25">
      <c r="B24" s="154" t="s">
        <v>147</v>
      </c>
      <c r="C24" s="154"/>
      <c r="D24" s="154"/>
      <c r="E24" s="154"/>
      <c r="F24" s="154"/>
      <c r="G24" s="154"/>
      <c r="H24" s="154"/>
    </row>
  </sheetData>
  <mergeCells count="3">
    <mergeCell ref="B24:H24"/>
    <mergeCell ref="B20:H20"/>
    <mergeCell ref="B22:H22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X110"/>
  <sheetViews>
    <sheetView showGridLines="0" zoomScaleNormal="100" workbookViewId="0">
      <selection activeCell="F3" sqref="F3:G3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2:24" ht="129.94999999999999" customHeight="1" x14ac:dyDescent="0.2"/>
    <row r="2" spans="2:24" ht="15" x14ac:dyDescent="0.25">
      <c r="B2" s="23"/>
      <c r="C2" s="23"/>
      <c r="D2" s="24"/>
      <c r="E2" s="68" t="s">
        <v>2</v>
      </c>
      <c r="F2" s="102">
        <v>2020</v>
      </c>
      <c r="G2" s="110" t="s">
        <v>132</v>
      </c>
    </row>
    <row r="3" spans="2:24" s="25" customFormat="1" ht="15" customHeight="1" x14ac:dyDescent="0.25">
      <c r="B3" s="121" t="s">
        <v>3</v>
      </c>
      <c r="C3" s="121"/>
      <c r="D3" s="121"/>
      <c r="E3" s="121"/>
      <c r="F3" s="122"/>
      <c r="G3" s="123"/>
      <c r="I3" s="109"/>
      <c r="J3" s="109"/>
      <c r="K3" s="109"/>
    </row>
    <row r="4" spans="2:24" ht="13.15" customHeight="1" x14ac:dyDescent="0.25">
      <c r="B4" s="23" t="s">
        <v>4</v>
      </c>
      <c r="C4" s="24"/>
      <c r="D4" s="24"/>
      <c r="E4" s="24"/>
      <c r="F4" s="26"/>
      <c r="G4" s="2"/>
      <c r="I4" s="109"/>
      <c r="J4" s="109"/>
      <c r="K4" s="109"/>
    </row>
    <row r="5" spans="2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152" t="s">
        <v>136</v>
      </c>
      <c r="J5" s="152"/>
      <c r="K5" s="109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2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109"/>
      <c r="J6" s="109"/>
      <c r="K6" s="109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2:24" ht="15" x14ac:dyDescent="0.25">
      <c r="B7" s="79"/>
      <c r="C7" s="80" t="s">
        <v>6</v>
      </c>
      <c r="D7" s="80"/>
      <c r="E7" s="81"/>
      <c r="F7" s="10"/>
      <c r="G7" s="10"/>
      <c r="H7" s="29"/>
      <c r="I7" s="109"/>
      <c r="J7" s="109"/>
      <c r="K7" s="109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2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109"/>
      <c r="J8" s="109"/>
      <c r="K8" s="109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2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109"/>
      <c r="J9" s="109"/>
      <c r="K9" s="109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2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109"/>
      <c r="J10" s="109"/>
      <c r="K10" s="109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2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109"/>
      <c r="J11" s="109"/>
      <c r="K11" s="109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2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109"/>
      <c r="J12" s="109"/>
      <c r="K12" s="109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2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109"/>
      <c r="J13" s="109"/>
      <c r="K13" s="109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2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109"/>
      <c r="J14" s="109"/>
      <c r="K14" s="10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2:24" ht="15" x14ac:dyDescent="0.25">
      <c r="B15" s="79"/>
      <c r="C15" s="80"/>
      <c r="D15" s="80"/>
      <c r="E15" s="85" t="s">
        <v>14</v>
      </c>
      <c r="F15" s="10"/>
      <c r="G15" s="10"/>
      <c r="H15" s="40"/>
      <c r="I15" s="109"/>
      <c r="J15" s="109"/>
      <c r="K15" s="109"/>
      <c r="L15" s="41"/>
    </row>
    <row r="16" spans="2:24" ht="15" x14ac:dyDescent="0.25">
      <c r="B16" s="79"/>
      <c r="C16" s="80"/>
      <c r="D16" s="84" t="s">
        <v>15</v>
      </c>
      <c r="E16" s="81"/>
      <c r="F16" s="10"/>
      <c r="G16" s="10"/>
      <c r="H16" s="42"/>
      <c r="I16" s="109"/>
      <c r="J16" s="109"/>
      <c r="K16" s="109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109"/>
      <c r="J17" s="109"/>
      <c r="K17" s="109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00"/>
      <c r="I18" s="109"/>
      <c r="J18" s="109"/>
      <c r="K18" s="109"/>
      <c r="L18" s="101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00"/>
      <c r="I19" s="109"/>
      <c r="J19" s="109"/>
      <c r="K19" s="109"/>
      <c r="L19" s="101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I20" s="109"/>
      <c r="J20" s="109"/>
      <c r="K20" s="109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109"/>
      <c r="J21" s="109"/>
      <c r="K21" s="109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  <c r="I22" s="109"/>
      <c r="J22" s="109"/>
      <c r="K22" s="109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  <c r="I23" s="109"/>
      <c r="J23" s="109"/>
      <c r="K23" s="109"/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v8QPHFLANJc0eawGBfRq7N01osXs2u2TG89x9nGnl/rV0ABmt4R7IKL0PWyDeaRfLkHCCIjOZUNPdS0frLrUBw==" saltValue="W6Ws7nSk8nCyE+NRcu+6bQ==" spinCount="100000" sheet="1" objects="1" scenarios="1"/>
  <mergeCells count="14">
    <mergeCell ref="F3:G3"/>
    <mergeCell ref="I5:J5"/>
    <mergeCell ref="D27:E27"/>
    <mergeCell ref="D13:E13"/>
    <mergeCell ref="D43:E43"/>
    <mergeCell ref="B5:E5"/>
    <mergeCell ref="B3:E3"/>
    <mergeCell ref="B110:E110"/>
    <mergeCell ref="D50:E50"/>
    <mergeCell ref="C53:E53"/>
    <mergeCell ref="B55:E55"/>
    <mergeCell ref="B57:E57"/>
    <mergeCell ref="D88:E88"/>
    <mergeCell ref="D100:E100"/>
  </mergeCells>
  <dataValidations count="1">
    <dataValidation type="list" allowBlank="1" showInputMessage="1" showErrorMessage="1" sqref="F2">
      <formula1>"2022,2021,2020,2019"</formula1>
    </dataValidation>
  </dataValidation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ignoredErrors>
    <ignoredError sqref="F5:G5 F57:G57 G6 F70 F58:G58 F110:G110 F78:G85 F56:G56 F16:G20 F77:G77 F71:G74 F15:G15 F9:G14 F8:G8 F55:G55 G7 F22:G28 F21 F30:G46 F29 F48:G50 F47 F53:G53 F52 F54 F60:G66 F59 F68:G68 F67 F69 F76 F75 F88:G103 F86 F87 F106:G107 F104 F105 F109:G109 F108 F51" unlockedFormula="1"/>
  </ignoredError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M137"/>
  <sheetViews>
    <sheetView showGridLines="0" zoomScaleNormal="100" workbookViewId="0">
      <selection activeCell="D3" sqref="D3:F3"/>
    </sheetView>
  </sheetViews>
  <sheetFormatPr defaultColWidth="11.42578125" defaultRowHeight="12.75" x14ac:dyDescent="0.2"/>
  <cols>
    <col min="1" max="1" width="2" style="46" customWidth="1"/>
    <col min="2" max="2" width="11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B2" s="24"/>
      <c r="C2" s="68" t="s">
        <v>2</v>
      </c>
      <c r="D2" s="103">
        <f>+'Balance Sheet applicant company'!F2</f>
        <v>2020</v>
      </c>
      <c r="E2" s="112" t="s">
        <v>133</v>
      </c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23" t="s">
        <v>4</v>
      </c>
      <c r="C3" s="68" t="s">
        <v>3</v>
      </c>
      <c r="D3" s="140" t="str">
        <f>+IF('Balance Sheet applicant company'!F3&lt;&gt;"",'Balance Sheet applicant company'!F3,"")</f>
        <v/>
      </c>
      <c r="E3" s="141"/>
      <c r="F3" s="142"/>
      <c r="G3" s="53"/>
      <c r="H3" s="53"/>
      <c r="I3" s="53"/>
      <c r="J3" s="53"/>
      <c r="K3" s="52"/>
    </row>
    <row r="4" spans="1:13" s="47" customFormat="1" ht="13.15" customHeight="1" x14ac:dyDescent="0.25"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cdN7xdFknsdZitBun/SlBnv2ATZxxXaBsAuiDr6J4DPHlUnuhGHfyzeo4vbLpUdn6uI6jRzad1KqJrobkDWmkw==" saltValue="2+z+AVCK1WkpQ1zRHzaREA==" spinCount="100000" sheet="1" objects="1" scenarios="1"/>
  <mergeCells count="16">
    <mergeCell ref="G8:J8"/>
    <mergeCell ref="B5:C5"/>
    <mergeCell ref="H7:J7"/>
    <mergeCell ref="D3:F3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2" orientation="portrait" r:id="rId1"/>
  <headerFooter>
    <oddFooter>&amp;R&amp;P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14.75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2">
        <f>+'Balance Sheet applicant company'!F2</f>
        <v>2020</v>
      </c>
      <c r="G2" s="105" t="s">
        <v>134</v>
      </c>
    </row>
    <row r="3" spans="1:24" s="25" customFormat="1" ht="15" x14ac:dyDescent="0.25">
      <c r="B3" s="121" t="s">
        <v>131</v>
      </c>
      <c r="C3" s="121"/>
      <c r="D3" s="121"/>
      <c r="E3" s="121"/>
      <c r="F3" s="145" t="str">
        <f>+IF('Balance Sheet applicant company'!F3&lt;&gt;"",'Balance Sheet applicant company'!F3,"")</f>
        <v/>
      </c>
      <c r="G3" s="146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75">
        <f>+'BS  linked company  1'!F7+'BS  linked company 2'!F7+'BS  linked company 3'!F7+'BS linked company 4'!F7+'BS  linked company 5'!F7+'BS  linked company 6'!F7+'BS  linked company 7'!F7+'BS linked company 8'!F7+'BS  linked company 9'!F7+'BS  linked company 10'!F7+'Balance Sheet applicant company'!F7</f>
        <v>0</v>
      </c>
      <c r="G7" s="75">
        <f>+'BS  linked company  1'!G7+'BS  linked company 2'!G7+'BS  linked company 3'!G7+'BS linked company 4'!G7+'BS  linked company 5'!G7+'BS  linked company 6'!G7+'BS  linked company 7'!G7+'BS linked company 8'!G7+'BS  linked company 9'!G7+'BS  linked company 10'!G7+'Balance Sheet applicant company'!G7</f>
        <v>0</v>
      </c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75">
        <f>+'BS  linked company  1'!F8+'BS  linked company 2'!F8+'BS  linked company 3'!F8+'BS linked company 4'!F8+'BS  linked company 5'!F8+'BS  linked company 6'!F8+'BS  linked company 7'!F8+'BS linked company 8'!F8+'BS  linked company 9'!F8+'BS  linked company 10'!F8+'Balance Sheet applicant company'!F8</f>
        <v>0</v>
      </c>
      <c r="G8" s="75">
        <f>+'BS  linked company  1'!G8+'BS  linked company 2'!G8+'BS  linked company 3'!G8+'BS linked company 4'!G8+'BS  linked company 5'!G8+'BS  linked company 6'!G8+'BS  linked company 7'!G8+'BS linked company 8'!G8+'BS  linked company 9'!G8+'BS  linked company 10'!G8+'Balance Sheet applicant company'!G8</f>
        <v>0</v>
      </c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75">
        <f>+'BS  linked company  1'!F9+'BS  linked company 2'!F9+'BS  linked company 3'!F9+'BS linked company 4'!F9+'BS  linked company 5'!F9+'BS  linked company 6'!F9+'BS  linked company 7'!F9+'BS linked company 8'!F9+'BS  linked company 9'!F9+'BS  linked company 10'!F9+'Balance Sheet applicant company'!F9</f>
        <v>0</v>
      </c>
      <c r="G9" s="75">
        <f>+'BS  linked company  1'!G9+'BS  linked company 2'!G9+'BS  linked company 3'!G9+'BS linked company 4'!G9+'BS  linked company 5'!G9+'BS  linked company 6'!G9+'BS  linked company 7'!G9+'BS linked company 8'!G9+'BS  linked company 9'!G9+'BS  linked company 10'!G9+'Balance Sheet applicant company'!G9</f>
        <v>0</v>
      </c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75">
        <f>+'BS  linked company  1'!F12+'BS  linked company 2'!F12+'BS  linked company 3'!F12+'BS linked company 4'!F12+'BS  linked company 5'!F12+'BS  linked company 6'!F12+'BS  linked company 7'!F12+'BS linked company 8'!F12+'BS  linked company 9'!F12+'BS  linked company 10'!F12+'Balance Sheet applicant company'!F12</f>
        <v>0</v>
      </c>
      <c r="G12" s="75">
        <f>+'BS  linked company  1'!G12+'BS  linked company 2'!G12+'BS  linked company 3'!G12+'BS linked company 4'!G12+'BS  linked company 5'!G12+'BS  linked company 6'!G12+'BS  linked company 7'!G12+'BS linked company 8'!G12+'BS  linked company 9'!G12+'BS  linked company 10'!G12+'Balance Sheet applicant company'!G12</f>
        <v>0</v>
      </c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75">
        <f>+'BS  linked company  1'!F14+'BS  linked company 2'!F14+'BS  linked company 3'!F14+'BS linked company 4'!F14+'BS  linked company 5'!F14+'BS  linked company 6'!F14+'BS  linked company 7'!F14+'BS linked company 8'!F14+'BS  linked company 9'!F14+'BS  linked company 10'!F14+'Balance Sheet applicant company'!F14</f>
        <v>0</v>
      </c>
      <c r="G14" s="75">
        <f>+'BS  linked company  1'!G14+'BS  linked company 2'!G14+'BS  linked company 3'!G14+'BS linked company 4'!G14+'BS  linked company 5'!G14+'BS  linked company 6'!G14+'BS  linked company 7'!G14+'BS linked company 8'!G14+'BS  linked company 9'!G14+'BS  linked company 10'!G14+'Balance Sheet applicant company'!G14</f>
        <v>0</v>
      </c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75">
        <f>+'BS  linked company  1'!F15+'BS  linked company 2'!F15+'BS  linked company 3'!F15+'BS linked company 4'!F15+'BS  linked company 5'!F15+'BS  linked company 6'!F15+'BS  linked company 7'!F15+'BS linked company 8'!F15+'BS  linked company 9'!F15+'BS  linked company 10'!F15+'Balance Sheet applicant company'!F15</f>
        <v>0</v>
      </c>
      <c r="G15" s="75">
        <f>+'BS  linked company  1'!G15+'BS  linked company 2'!G15+'BS  linked company 3'!G15+'BS linked company 4'!G15+'BS  linked company 5'!G15+'BS  linked company 6'!G15+'BS  linked company 7'!G15+'BS linked company 8'!G15+'BS  linked company 9'!G15+'BS  linked company 10'!G15+'Balance Sheet applicant company'!G15</f>
        <v>0</v>
      </c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75">
        <f>+'BS  linked company  1'!F16+'BS  linked company 2'!F16+'BS  linked company 3'!F16+'BS linked company 4'!F16+'BS  linked company 5'!F16+'BS  linked company 6'!F16+'BS  linked company 7'!F16+'BS linked company 8'!F16+'BS  linked company 9'!F16+'BS  linked company 10'!F16+'Balance Sheet applicant company'!F16</f>
        <v>0</v>
      </c>
      <c r="G16" s="75">
        <f>+'BS  linked company  1'!G16+'BS  linked company 2'!G16+'BS  linked company 3'!G16+'BS linked company 4'!G16+'BS  linked company 5'!G16+'BS  linked company 6'!G16+'BS  linked company 7'!G16+'BS linked company 8'!G16+'BS  linked company 9'!G16+'BS  linked company 10'!G16+'Balance Sheet applicant company'!G16</f>
        <v>0</v>
      </c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75">
        <f>+'BS  linked company  1'!F17+'BS  linked company 2'!F17+'BS  linked company 3'!F17+'BS linked company 4'!F17+'BS  linked company 5'!F17+'BS  linked company 6'!F17+'BS  linked company 7'!F17+'BS linked company 8'!F17+'BS  linked company 9'!F17+'BS  linked company 10'!F17+'Balance Sheet applicant company'!F17</f>
        <v>0</v>
      </c>
      <c r="G17" s="75">
        <f>+'BS  linked company  1'!G17+'BS  linked company 2'!G17+'BS  linked company 3'!G17+'BS linked company 4'!G17+'BS  linked company 5'!G17+'BS  linked company 6'!G17+'BS  linked company 7'!G17+'BS linked company 8'!G17+'BS  linked company 9'!G17+'BS  linked company 10'!G17+'Balance Sheet applicant company'!G17</f>
        <v>0</v>
      </c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75">
        <f>+'BS  linked company  1'!F19+'BS  linked company 2'!F19+'BS  linked company 3'!F19+'BS linked company 4'!F19+'BS  linked company 5'!F19+'BS  linked company 6'!F19+'BS  linked company 7'!F19+'BS linked company 8'!F19+'BS  linked company 9'!F19+'BS  linked company 10'!F19+'Balance Sheet applicant company'!F19</f>
        <v>0</v>
      </c>
      <c r="G19" s="75">
        <f>+'BS  linked company  1'!G19+'BS  linked company 2'!G19+'BS  linked company 3'!G19+'BS linked company 4'!G19+'BS  linked company 5'!G19+'BS  linked company 6'!G19+'BS  linked company 7'!G19+'BS linked company 8'!G19+'BS  linked company 9'!G19+'BS  linked company 10'!G19+'Balance Sheet applicant company'!G19</f>
        <v>0</v>
      </c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75">
        <f>+'BS  linked company  1'!F20+'BS  linked company 2'!F20+'BS  linked company 3'!F20+'BS linked company 4'!F20+'BS  linked company 5'!F20+'BS  linked company 6'!F20+'BS  linked company 7'!F20+'BS linked company 8'!F20+'BS  linked company 9'!F20+'BS  linked company 10'!F20+'Balance Sheet applicant company'!F20</f>
        <v>0</v>
      </c>
      <c r="G20" s="75">
        <f>+'BS  linked company  1'!G20+'BS  linked company 2'!G20+'BS  linked company 3'!G20+'BS linked company 4'!G20+'BS  linked company 5'!G20+'BS  linked company 6'!G20+'BS  linked company 7'!G20+'BS linked company 8'!G20+'BS  linked company 9'!G20+'BS  linked company 10'!G20+'Balance Sheet applicant company'!G20</f>
        <v>0</v>
      </c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75">
        <f>+'BS  linked company  1'!F21+'BS  linked company 2'!F21+'BS  linked company 3'!F21+'BS linked company 4'!F21+'BS  linked company 5'!F21+'BS  linked company 6'!F21+'BS  linked company 7'!F21+'BS linked company 8'!F21+'BS  linked company 9'!F21+'BS  linked company 10'!F21+'Balance Sheet applicant company'!F21</f>
        <v>0</v>
      </c>
      <c r="G21" s="75">
        <f>+'BS  linked company  1'!G21+'BS  linked company 2'!G21+'BS  linked company 3'!G21+'BS linked company 4'!G21+'BS  linked company 5'!G21+'BS  linked company 6'!G21+'BS  linked company 7'!G21+'BS linked company 8'!G21+'BS  linked company 9'!G21+'BS  linked company 10'!G21+'Balance Sheet applicant company'!G21</f>
        <v>0</v>
      </c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75">
        <f>+'BS  linked company  1'!F22+'BS  linked company 2'!F22+'BS  linked company 3'!F22+'BS linked company 4'!F22+'BS  linked company 5'!F22+'BS  linked company 6'!F22+'BS  linked company 7'!F22+'BS linked company 8'!F22+'BS  linked company 9'!F22+'BS  linked company 10'!F22+'Balance Sheet applicant company'!F22</f>
        <v>0</v>
      </c>
      <c r="G22" s="75">
        <f>+'BS  linked company  1'!G22+'BS  linked company 2'!G22+'BS  linked company 3'!G22+'BS linked company 4'!G22+'BS  linked company 5'!G22+'BS  linked company 6'!G22+'BS  linked company 7'!G22+'BS linked company 8'!G22+'BS  linked company 9'!G22+'BS  linked company 10'!G22+'Balance Sheet applicant company'!G22</f>
        <v>0</v>
      </c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75">
        <f>+'BS  linked company  1'!F24+'BS  linked company 2'!F24+'BS  linked company 3'!F24+'BS linked company 4'!F24+'BS  linked company 5'!F24+'BS  linked company 6'!F24+'BS  linked company 7'!F24+'BS linked company 8'!F24+'BS  linked company 9'!F24+'BS  linked company 10'!F24+'Balance Sheet applicant company'!F24</f>
        <v>0</v>
      </c>
      <c r="G24" s="75">
        <f>+'BS  linked company  1'!G24+'BS  linked company 2'!G24+'BS  linked company 3'!G24+'BS linked company 4'!G24+'BS  linked company 5'!G24+'BS  linked company 6'!G24+'BS  linked company 7'!G24+'BS linked company 8'!G24+'BS  linked company 9'!G24+'BS  linked company 10'!G24+'Balance Sheet applicant company'!G24</f>
        <v>0</v>
      </c>
    </row>
    <row r="25" spans="1:24" ht="15" x14ac:dyDescent="0.25">
      <c r="B25" s="79"/>
      <c r="C25" s="80"/>
      <c r="D25" s="84" t="s">
        <v>24</v>
      </c>
      <c r="E25" s="81"/>
      <c r="F25" s="75">
        <f>+'BS  linked company  1'!F25+'BS  linked company 2'!F25+'BS  linked company 3'!F25+'BS linked company 4'!F25+'BS  linked company 5'!F25+'BS  linked company 6'!F25+'BS  linked company 7'!F25+'BS linked company 8'!F25+'BS  linked company 9'!F25+'BS  linked company 10'!F25+'Balance Sheet applicant company'!F25</f>
        <v>0</v>
      </c>
      <c r="G25" s="75">
        <f>+'BS  linked company  1'!G25+'BS  linked company 2'!G25+'BS  linked company 3'!G25+'BS linked company 4'!G25+'BS  linked company 5'!G25+'BS  linked company 6'!G25+'BS  linked company 7'!G25+'BS linked company 8'!G25+'BS  linked company 9'!G25+'BS  linked company 10'!G25+'Balance Sheet applicant company'!G25</f>
        <v>0</v>
      </c>
    </row>
    <row r="26" spans="1:24" ht="15" x14ac:dyDescent="0.25">
      <c r="B26" s="79"/>
      <c r="C26" s="80"/>
      <c r="D26" s="84" t="s">
        <v>25</v>
      </c>
      <c r="E26" s="81"/>
      <c r="F26" s="75">
        <f>+'BS  linked company  1'!F26+'BS  linked company 2'!F26+'BS  linked company 3'!F26+'BS linked company 4'!F26+'BS  linked company 5'!F26+'BS  linked company 6'!F26+'BS  linked company 7'!F26+'BS linked company 8'!F26+'BS  linked company 9'!F26+'BS  linked company 10'!F26+'Balance Sheet applicant company'!F26</f>
        <v>0</v>
      </c>
      <c r="G26" s="75">
        <f>+'BS  linked company  1'!G26+'BS  linked company 2'!G26+'BS  linked company 3'!G26+'BS linked company 4'!G26+'BS  linked company 5'!G26+'BS  linked company 6'!G26+'BS  linked company 7'!G26+'BS linked company 8'!G26+'BS  linked company 9'!G26+'BS  linked company 10'!G26+'Balance Sheet applicant company'!G26</f>
        <v>0</v>
      </c>
    </row>
    <row r="27" spans="1:24" ht="30" customHeight="1" x14ac:dyDescent="0.25">
      <c r="B27" s="79"/>
      <c r="C27" s="82"/>
      <c r="D27" s="118" t="s">
        <v>26</v>
      </c>
      <c r="E27" s="120"/>
      <c r="F27" s="75">
        <f>+'BS  linked company  1'!F27+'BS  linked company 2'!F27+'BS  linked company 3'!F27+'BS linked company 4'!F27+'BS  linked company 5'!F27+'BS  linked company 6'!F27+'BS  linked company 7'!F27+'BS linked company 8'!F27+'BS  linked company 9'!F27+'BS  linked company 10'!F27+'Balance Sheet applicant company'!F27</f>
        <v>0</v>
      </c>
      <c r="G27" s="75">
        <f>+'BS  linked company  1'!G27+'BS  linked company 2'!G27+'BS  linked company 3'!G27+'BS linked company 4'!G27+'BS  linked company 5'!G27+'BS  linked company 6'!G27+'BS  linked company 7'!G27+'BS linked company 8'!G27+'BS  linked company 9'!G27+'BS  linked company 10'!G27+'Balance Sheet applicant company'!G27</f>
        <v>0</v>
      </c>
    </row>
    <row r="28" spans="1:24" ht="15" x14ac:dyDescent="0.25">
      <c r="B28" s="79"/>
      <c r="C28" s="82"/>
      <c r="D28" s="84" t="s">
        <v>27</v>
      </c>
      <c r="E28" s="81"/>
      <c r="F28" s="75">
        <f>+'BS  linked company  1'!F28+'BS  linked company 2'!F28+'BS  linked company 3'!F28+'BS linked company 4'!F28+'BS  linked company 5'!F28+'BS  linked company 6'!F28+'BS  linked company 7'!F28+'BS linked company 8'!F28+'BS  linked company 9'!F28+'BS  linked company 10'!F28+'Balance Sheet applicant company'!F28</f>
        <v>0</v>
      </c>
      <c r="G28" s="75">
        <f>+'BS  linked company  1'!G28+'BS  linked company 2'!G28+'BS  linked company 3'!G28+'BS linked company 4'!G28+'BS  linked company 5'!G28+'BS  linked company 6'!G28+'BS  linked company 7'!G28+'BS linked company 8'!G28+'BS  linked company 9'!G28+'BS  linked company 10'!G28+'Balance Sheet applicant company'!G28</f>
        <v>0</v>
      </c>
    </row>
    <row r="29" spans="1:24" ht="15" x14ac:dyDescent="0.25">
      <c r="B29" s="79"/>
      <c r="C29" s="82"/>
      <c r="D29" s="84" t="s">
        <v>28</v>
      </c>
      <c r="E29" s="81"/>
      <c r="F29" s="75">
        <f>+'BS  linked company  1'!F29+'BS  linked company 2'!F29+'BS  linked company 3'!F29+'BS linked company 4'!F29+'BS  linked company 5'!F29+'BS  linked company 6'!F29+'BS  linked company 7'!F29+'BS linked company 8'!F29+'BS  linked company 9'!F29+'BS  linked company 10'!F29+'Balance Sheet applicant company'!F29</f>
        <v>0</v>
      </c>
      <c r="G29" s="75">
        <f>+'BS  linked company  1'!G29+'BS  linked company 2'!G29+'BS  linked company 3'!G29+'BS linked company 4'!G29+'BS  linked company 5'!G29+'BS  linked company 6'!G29+'BS  linked company 7'!G29+'BS linked company 8'!G29+'BS  linked company 9'!G29+'BS  linked company 10'!G29+'Balance Sheet applicant company'!G29</f>
        <v>0</v>
      </c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75">
        <f>+'BS  linked company  1'!F32+'BS  linked company 2'!F32+'BS  linked company 3'!F32+'BS linked company 4'!F32+'BS  linked company 5'!F32+'BS  linked company 6'!F32+'BS  linked company 7'!F32+'BS linked company 8'!F32+'BS  linked company 9'!F32+'BS  linked company 10'!F32+'Balance Sheet applicant company'!F32</f>
        <v>0</v>
      </c>
      <c r="G32" s="75">
        <f>+'BS  linked company  1'!G32+'BS  linked company 2'!G32+'BS  linked company 3'!G32+'BS linked company 4'!G32+'BS  linked company 5'!G32+'BS  linked company 6'!G32+'BS  linked company 7'!G32+'BS linked company 8'!G32+'BS  linked company 9'!G32+'BS  linked company 10'!G32+'Balance Sheet applicant company'!G32</f>
        <v>0</v>
      </c>
    </row>
    <row r="33" spans="2:24" ht="15" x14ac:dyDescent="0.25">
      <c r="B33" s="79"/>
      <c r="C33" s="82"/>
      <c r="D33" s="84" t="s">
        <v>31</v>
      </c>
      <c r="E33" s="89"/>
      <c r="F33" s="75">
        <f>+'BS  linked company  1'!F33+'BS  linked company 2'!F33+'BS  linked company 3'!F33+'BS linked company 4'!F33+'BS  linked company 5'!F33+'BS  linked company 6'!F33+'BS  linked company 7'!F33+'BS linked company 8'!F33+'BS  linked company 9'!F33+'BS  linked company 10'!F33+'Balance Sheet applicant company'!F33</f>
        <v>0</v>
      </c>
      <c r="G33" s="75">
        <f>+'BS  linked company  1'!G33+'BS  linked company 2'!G33+'BS  linked company 3'!G33+'BS linked company 4'!G33+'BS  linked company 5'!G33+'BS  linked company 6'!G33+'BS  linked company 7'!G33+'BS linked company 8'!G33+'BS  linked company 9'!G33+'BS  linked company 10'!G33+'Balance Sheet applicant company'!G33</f>
        <v>0</v>
      </c>
    </row>
    <row r="34" spans="2:24" ht="15" x14ac:dyDescent="0.25">
      <c r="B34" s="79"/>
      <c r="C34" s="82"/>
      <c r="D34" s="84" t="s">
        <v>32</v>
      </c>
      <c r="E34" s="89"/>
      <c r="F34" s="75">
        <f>+'BS  linked company  1'!F34+'BS  linked company 2'!F34+'BS  linked company 3'!F34+'BS linked company 4'!F34+'BS  linked company 5'!F34+'BS  linked company 6'!F34+'BS  linked company 7'!F34+'BS linked company 8'!F34+'BS  linked company 9'!F34+'BS  linked company 10'!F34+'Balance Sheet applicant company'!F34</f>
        <v>0</v>
      </c>
      <c r="G34" s="75">
        <f>+'BS  linked company  1'!G34+'BS  linked company 2'!G34+'BS  linked company 3'!G34+'BS linked company 4'!G34+'BS  linked company 5'!G34+'BS  linked company 6'!G34+'BS  linked company 7'!G34+'BS linked company 8'!G34+'BS  linked company 9'!G34+'BS  linked company 10'!G34+'Balance Sheet applicant company'!G34</f>
        <v>0</v>
      </c>
    </row>
    <row r="35" spans="2:24" ht="15" x14ac:dyDescent="0.25">
      <c r="B35" s="79"/>
      <c r="C35" s="82"/>
      <c r="D35" s="84" t="s">
        <v>33</v>
      </c>
      <c r="E35" s="89"/>
      <c r="F35" s="75">
        <f>+'BS  linked company  1'!F35+'BS  linked company 2'!F35+'BS  linked company 3'!F35+'BS linked company 4'!F35+'BS  linked company 5'!F35+'BS  linked company 6'!F35+'BS  linked company 7'!F35+'BS linked company 8'!F35+'BS  linked company 9'!F35+'BS  linked company 10'!F35+'Balance Sheet applicant company'!F35</f>
        <v>0</v>
      </c>
      <c r="G35" s="75">
        <f>+'BS  linked company  1'!G35+'BS  linked company 2'!G35+'BS  linked company 3'!G35+'BS linked company 4'!G35+'BS  linked company 5'!G35+'BS  linked company 6'!G35+'BS  linked company 7'!G35+'BS linked company 8'!G35+'BS  linked company 9'!G35+'BS  linked company 10'!G35+'Balance Sheet applicant company'!G35</f>
        <v>0</v>
      </c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75">
        <f>+'BS  linked company  1'!F38+'BS  linked company 2'!F38+'BS  linked company 3'!F38+'BS linked company 4'!F38+'BS  linked company 5'!F38+'BS  linked company 6'!F38+'BS  linked company 7'!F38+'BS linked company 8'!F38+'BS  linked company 9'!F38+'BS  linked company 10'!F38+'Balance Sheet applicant company'!F38</f>
        <v>0</v>
      </c>
      <c r="G38" s="75">
        <f>+'BS  linked company  1'!G38+'BS  linked company 2'!G38+'BS  linked company 3'!G38+'BS linked company 4'!G38+'BS  linked company 5'!G38+'BS  linked company 6'!G38+'BS  linked company 7'!G38+'BS linked company 8'!G38+'BS  linked company 9'!G38+'BS  linked company 10'!G38+'Balance Sheet applicant company'!G38</f>
        <v>0</v>
      </c>
    </row>
    <row r="39" spans="2:24" ht="15" x14ac:dyDescent="0.25">
      <c r="B39" s="79"/>
      <c r="C39" s="82"/>
      <c r="D39" s="82"/>
      <c r="E39" s="85" t="s">
        <v>37</v>
      </c>
      <c r="F39" s="75">
        <f>+'BS  linked company  1'!F39+'BS  linked company 2'!F39+'BS  linked company 3'!F39+'BS linked company 4'!F39+'BS  linked company 5'!F39+'BS  linked company 6'!F39+'BS  linked company 7'!F39+'BS linked company 8'!F39+'BS  linked company 9'!F39+'BS  linked company 10'!F39+'Balance Sheet applicant company'!F39</f>
        <v>0</v>
      </c>
      <c r="G39" s="75">
        <f>+'BS  linked company  1'!G39+'BS  linked company 2'!G39+'BS  linked company 3'!G39+'BS linked company 4'!G39+'BS  linked company 5'!G39+'BS  linked company 6'!G39+'BS  linked company 7'!G39+'BS linked company 8'!G39+'BS  linked company 9'!G39+'BS  linked company 10'!G39+'Balance Sheet applicant company'!G39</f>
        <v>0</v>
      </c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75">
        <f>+'BS  linked company  1'!F41+'BS  linked company 2'!F41+'BS  linked company 3'!F41+'BS linked company 4'!F41+'BS  linked company 5'!F41+'BS  linked company 6'!F41+'BS  linked company 7'!F41+'BS linked company 8'!F41+'BS  linked company 9'!F41+'BS  linked company 10'!F41+'Balance Sheet applicant company'!F41</f>
        <v>0</v>
      </c>
      <c r="G41" s="75">
        <f>+'BS  linked company  1'!G41+'BS  linked company 2'!G41+'BS  linked company 3'!G41+'BS linked company 4'!G41+'BS  linked company 5'!G41+'BS  linked company 6'!G41+'BS  linked company 7'!G41+'BS linked company 8'!G41+'BS  linked company 9'!G41+'BS  linked company 10'!G41+'Balance Sheet applicant company'!G41</f>
        <v>0</v>
      </c>
    </row>
    <row r="42" spans="2:24" ht="15" x14ac:dyDescent="0.25">
      <c r="B42" s="79"/>
      <c r="C42" s="82"/>
      <c r="D42" s="82"/>
      <c r="E42" s="85" t="s">
        <v>37</v>
      </c>
      <c r="F42" s="75">
        <f>+'BS  linked company  1'!F42+'BS  linked company 2'!F42+'BS  linked company 3'!F42+'BS linked company 4'!F42+'BS  linked company 5'!F42+'BS  linked company 6'!F42+'BS  linked company 7'!F42+'BS linked company 8'!F42+'BS  linked company 9'!F42+'BS  linked company 10'!F42+'Balance Sheet applicant company'!F42</f>
        <v>0</v>
      </c>
      <c r="G42" s="75">
        <f>+'BS  linked company  1'!G42+'BS  linked company 2'!G42+'BS  linked company 3'!G42+'BS linked company 4'!G42+'BS  linked company 5'!G42+'BS  linked company 6'!G42+'BS  linked company 7'!G42+'BS linked company 8'!G42+'BS  linked company 9'!G42+'BS  linked company 10'!G42+'Balance Sheet applicant company'!G42</f>
        <v>0</v>
      </c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75">
        <f>+'BS  linked company  1'!F44+'BS  linked company 2'!F44+'BS  linked company 3'!F44+'BS linked company 4'!F44+'BS  linked company 5'!F44+'BS  linked company 6'!F44+'BS  linked company 7'!F44+'BS linked company 8'!F44+'BS  linked company 9'!F44+'BS  linked company 10'!F44+'Balance Sheet applicant company'!F44</f>
        <v>0</v>
      </c>
      <c r="G44" s="75">
        <f>+'BS  linked company  1'!G44+'BS  linked company 2'!G44+'BS  linked company 3'!G44+'BS linked company 4'!G44+'BS  linked company 5'!G44+'BS  linked company 6'!G44+'BS  linked company 7'!G44+'BS linked company 8'!G44+'BS  linked company 9'!G44+'BS  linked company 10'!G44+'Balance Sheet applicant company'!G44</f>
        <v>0</v>
      </c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75">
        <f>+'BS  linked company  1'!F45+'BS  linked company 2'!F45+'BS  linked company 3'!F45+'BS linked company 4'!F45+'BS  linked company 5'!F45+'BS  linked company 6'!F45+'BS  linked company 7'!F45+'BS linked company 8'!F45+'BS  linked company 9'!F45+'BS  linked company 10'!F45+'Balance Sheet applicant company'!F45</f>
        <v>0</v>
      </c>
      <c r="G45" s="75">
        <f>+'BS  linked company  1'!G45+'BS  linked company 2'!G45+'BS  linked company 3'!G45+'BS linked company 4'!G45+'BS  linked company 5'!G45+'BS  linked company 6'!G45+'BS  linked company 7'!G45+'BS linked company 8'!G45+'BS  linked company 9'!G45+'BS  linked company 10'!G45+'Balance Sheet applicant company'!G45</f>
        <v>0</v>
      </c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75">
        <f>+'BS  linked company  1'!F47+'BS  linked company 2'!F47+'BS  linked company 3'!F47+'BS linked company 4'!F47+'BS  linked company 5'!F47+'BS  linked company 6'!F47+'BS  linked company 7'!F47+'BS linked company 8'!F47+'BS  linked company 9'!F47+'BS  linked company 10'!F47+'Balance Sheet applicant company'!F47</f>
        <v>0</v>
      </c>
      <c r="G47" s="75">
        <f>+'BS  linked company  1'!G47+'BS  linked company 2'!G47+'BS  linked company 3'!G47+'BS linked company 4'!G47+'BS  linked company 5'!G47+'BS  linked company 6'!G47+'BS  linked company 7'!G47+'BS linked company 8'!G47+'BS  linked company 9'!G47+'BS  linked company 10'!G47+'Balance Sheet applicant company'!G47</f>
        <v>0</v>
      </c>
      <c r="W47" s="25"/>
    </row>
    <row r="48" spans="2:24" ht="15" x14ac:dyDescent="0.25">
      <c r="B48" s="79"/>
      <c r="C48" s="82"/>
      <c r="D48" s="82"/>
      <c r="E48" s="85" t="s">
        <v>37</v>
      </c>
      <c r="F48" s="75">
        <f>+'BS  linked company  1'!F48+'BS  linked company 2'!F48+'BS  linked company 3'!F48+'BS linked company 4'!F48+'BS  linked company 5'!F48+'BS  linked company 6'!F48+'BS  linked company 7'!F48+'BS linked company 8'!F48+'BS  linked company 9'!F48+'BS  linked company 10'!F48+'Balance Sheet applicant company'!F48</f>
        <v>0</v>
      </c>
      <c r="G48" s="75">
        <f>+'BS  linked company  1'!G48+'BS  linked company 2'!G48+'BS  linked company 3'!G48+'BS linked company 4'!G48+'BS  linked company 5'!G48+'BS  linked company 6'!G48+'BS  linked company 7'!G48+'BS linked company 8'!G48+'BS  linked company 9'!G48+'BS  linked company 10'!G48+'Balance Sheet applicant company'!G48</f>
        <v>0</v>
      </c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75">
        <f>+'BS  linked company  1'!F50+'BS  linked company 2'!F50+'BS  linked company 3'!F50+'BS linked company 4'!F50+'BS  linked company 5'!F50+'BS  linked company 6'!F50+'BS  linked company 7'!F50+'BS linked company 8'!F50+'BS  linked company 9'!F50+'BS  linked company 10'!F50+'Balance Sheet applicant company'!F50</f>
        <v>0</v>
      </c>
      <c r="G50" s="75">
        <f>+'BS  linked company  1'!G50+'BS  linked company 2'!G50+'BS  linked company 3'!G50+'BS linked company 4'!G50+'BS  linked company 5'!G50+'BS  linked company 6'!G50+'BS  linked company 7'!G50+'BS linked company 8'!G50+'BS  linked company 9'!G50+'BS  linked company 10'!G50+'Balance Sheet applicant company'!G50</f>
        <v>0</v>
      </c>
    </row>
    <row r="51" spans="2:24" ht="15" x14ac:dyDescent="0.25">
      <c r="B51" s="79"/>
      <c r="C51" s="82"/>
      <c r="D51" s="84" t="s">
        <v>42</v>
      </c>
      <c r="E51" s="89"/>
      <c r="F51" s="75">
        <f>+'BS  linked company  1'!F51+'BS  linked company 2'!F51+'BS  linked company 3'!F51+'BS linked company 4'!F51+'BS  linked company 5'!F51+'BS  linked company 6'!F51+'BS  linked company 7'!F51+'BS linked company 8'!F51+'BS  linked company 9'!F51+'BS  linked company 10'!F51+'Balance Sheet applicant company'!F51</f>
        <v>0</v>
      </c>
      <c r="G51" s="75">
        <f>+'BS  linked company  1'!G51+'BS  linked company 2'!G51+'BS  linked company 3'!G51+'BS linked company 4'!G51+'BS  linked company 5'!G51+'BS  linked company 6'!G51+'BS  linked company 7'!G51+'BS linked company 8'!G51+'BS  linked company 9'!G51+'BS  linked company 10'!G51+'Balance Sheet applicant company'!G51</f>
        <v>0</v>
      </c>
    </row>
    <row r="52" spans="2:24" ht="15" x14ac:dyDescent="0.25">
      <c r="B52" s="79"/>
      <c r="C52" s="82"/>
      <c r="D52" s="84" t="s">
        <v>43</v>
      </c>
      <c r="E52" s="89"/>
      <c r="F52" s="75">
        <f>+'BS  linked company  1'!F52+'BS  linked company 2'!F52+'BS  linked company 3'!F52+'BS linked company 4'!F52+'BS  linked company 5'!F52+'BS  linked company 6'!F52+'BS  linked company 7'!F52+'BS linked company 8'!F52+'BS  linked company 9'!F52+'BS  linked company 10'!F52+'Balance Sheet applicant company'!F52</f>
        <v>0</v>
      </c>
      <c r="G52" s="75">
        <f>+'BS  linked company  1'!G52+'BS  linked company 2'!G52+'BS  linked company 3'!G52+'BS linked company 4'!G52+'BS  linked company 5'!G52+'BS  linked company 6'!G52+'BS  linked company 7'!G52+'BS linked company 8'!G52+'BS  linked company 9'!G52+'BS  linked company 10'!G52+'Balance Sheet applicant company'!G52</f>
        <v>0</v>
      </c>
    </row>
    <row r="53" spans="2:24" ht="30" customHeight="1" x14ac:dyDescent="0.25">
      <c r="B53" s="79"/>
      <c r="C53" s="118" t="s">
        <v>44</v>
      </c>
      <c r="D53" s="119"/>
      <c r="E53" s="120"/>
      <c r="F53" s="75">
        <f>+'BS  linked company  1'!F53+'BS  linked company 2'!F53+'BS  linked company 3'!F53+'BS linked company 4'!F53+'BS  linked company 5'!F53+'BS  linked company 6'!F53+'BS  linked company 7'!F53+'BS linked company 8'!F53+'BS  linked company 9'!F53+'BS  linked company 10'!F53+'Balance Sheet applicant company'!F53</f>
        <v>0</v>
      </c>
      <c r="G53" s="75">
        <f>+'BS  linked company  1'!G53+'BS  linked company 2'!G53+'BS  linked company 3'!G53+'BS linked company 4'!G53+'BS  linked company 5'!G53+'BS  linked company 6'!G53+'BS  linked company 7'!G53+'BS linked company 8'!G53+'BS  linked company 9'!G53+'BS  linked company 10'!G53+'Balance Sheet applicant company'!G53</f>
        <v>0</v>
      </c>
    </row>
    <row r="54" spans="2:24" ht="15" x14ac:dyDescent="0.25">
      <c r="B54" s="83" t="s">
        <v>45</v>
      </c>
      <c r="C54" s="82"/>
      <c r="D54" s="82"/>
      <c r="E54" s="89"/>
      <c r="F54" s="75">
        <f>+'BS  linked company  1'!F54+'BS  linked company 2'!F54+'BS  linked company 3'!F54+'BS linked company 4'!F54+'BS  linked company 5'!F54+'BS  linked company 6'!F54+'BS  linked company 7'!F54+'BS linked company 8'!F54+'BS  linked company 9'!F54+'BS  linked company 10'!F54+'Balance Sheet applicant company'!F54</f>
        <v>0</v>
      </c>
      <c r="G54" s="75">
        <f>+'BS  linked company  1'!G54+'BS  linked company 2'!G54+'BS  linked company 3'!G54+'BS linked company 4'!G54+'BS  linked company 5'!G54+'BS  linked company 6'!G54+'BS  linked company 7'!G54+'BS linked company 8'!G54+'BS  linked company 9'!G54+'BS  linked company 10'!G54+'Balance Sheet applicant company'!G54</f>
        <v>0</v>
      </c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76"/>
      <c r="G56" s="76"/>
    </row>
    <row r="57" spans="2:24" ht="15" x14ac:dyDescent="0.25">
      <c r="B57" s="113" t="s">
        <v>47</v>
      </c>
      <c r="C57" s="114"/>
      <c r="D57" s="114"/>
      <c r="E57" s="115"/>
      <c r="F57" s="77">
        <f>+F5</f>
        <v>2020</v>
      </c>
      <c r="G57" s="77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75">
        <f>+'BS  linked company  1'!F59+'BS  linked company 2'!F59+'BS  linked company 3'!F59+'BS linked company 4'!F59+'BS  linked company 5'!F59+'BS  linked company 6'!F59+'BS  linked company 7'!F59+'BS linked company 8'!F59+'BS  linked company 9'!F59+'BS  linked company 10'!F59+'Balance Sheet applicant company'!F59</f>
        <v>0</v>
      </c>
      <c r="G59" s="75">
        <f>+'BS  linked company  1'!G59+'BS  linked company 2'!G59+'BS  linked company 3'!G59+'BS linked company 4'!G59+'BS  linked company 5'!G59+'BS  linked company 6'!G59+'BS  linked company 7'!G59+'BS linked company 8'!G59+'BS  linked company 9'!G59+'BS  linked company 10'!G59+'Balance Sheet applicant company'!G59</f>
        <v>0</v>
      </c>
    </row>
    <row r="60" spans="2:24" ht="15" x14ac:dyDescent="0.25">
      <c r="B60" s="79"/>
      <c r="C60" s="84" t="s">
        <v>50</v>
      </c>
      <c r="D60" s="82"/>
      <c r="E60" s="89"/>
      <c r="F60" s="75">
        <f>+'BS  linked company  1'!F60+'BS  linked company 2'!F60+'BS  linked company 3'!F60+'BS linked company 4'!F60+'BS  linked company 5'!F60+'BS  linked company 6'!F60+'BS  linked company 7'!F60+'BS linked company 8'!F60+'BS  linked company 9'!F60+'BS  linked company 10'!F60+'Balance Sheet applicant company'!F60</f>
        <v>0</v>
      </c>
      <c r="G60" s="75">
        <f>+'BS  linked company  1'!G60+'BS  linked company 2'!G60+'BS  linked company 3'!G60+'BS linked company 4'!G60+'BS  linked company 5'!G60+'BS  linked company 6'!G60+'BS  linked company 7'!G60+'BS linked company 8'!G60+'BS  linked company 9'!G60+'BS  linked company 10'!G60+'Balance Sheet applicant company'!G60</f>
        <v>0</v>
      </c>
    </row>
    <row r="61" spans="2:24" ht="15" x14ac:dyDescent="0.25">
      <c r="B61" s="79"/>
      <c r="C61" s="84" t="s">
        <v>51</v>
      </c>
      <c r="D61" s="82"/>
      <c r="E61" s="89"/>
      <c r="F61" s="75">
        <f>+'BS  linked company  1'!F61+'BS  linked company 2'!F61+'BS  linked company 3'!F61+'BS linked company 4'!F61+'BS  linked company 5'!F61+'BS  linked company 6'!F61+'BS  linked company 7'!F61+'BS linked company 8'!F61+'BS  linked company 9'!F61+'BS  linked company 10'!F61+'Balance Sheet applicant company'!F61</f>
        <v>0</v>
      </c>
      <c r="G61" s="75">
        <f>+'BS  linked company  1'!G61+'BS  linked company 2'!G61+'BS  linked company 3'!G61+'BS linked company 4'!G61+'BS  linked company 5'!G61+'BS  linked company 6'!G61+'BS  linked company 7'!G61+'BS linked company 8'!G61+'BS  linked company 9'!G61+'BS  linked company 10'!G61+'Balance Sheet applicant company'!G61</f>
        <v>0</v>
      </c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75">
        <f>+'BS  linked company  1'!F63+'BS  linked company 2'!F63+'BS  linked company 3'!F63+'BS linked company 4'!F63+'BS  linked company 5'!F63+'BS  linked company 6'!F63+'BS  linked company 7'!F63+'BS linked company 8'!F63+'BS  linked company 9'!F63+'BS  linked company 10'!F63+'Balance Sheet applicant company'!F63</f>
        <v>0</v>
      </c>
      <c r="G63" s="75">
        <f>+'BS  linked company  1'!G63+'BS  linked company 2'!G63+'BS  linked company 3'!G63+'BS linked company 4'!G63+'BS  linked company 5'!G63+'BS  linked company 6'!G63+'BS  linked company 7'!G63+'BS linked company 8'!G63+'BS  linked company 9'!G63+'BS  linked company 10'!G63+'Balance Sheet applicant company'!G63</f>
        <v>0</v>
      </c>
    </row>
    <row r="64" spans="2:24" ht="15" x14ac:dyDescent="0.25">
      <c r="B64" s="79"/>
      <c r="C64" s="82"/>
      <c r="D64" s="84" t="s">
        <v>54</v>
      </c>
      <c r="E64" s="89"/>
      <c r="F64" s="75">
        <f>+'BS  linked company  1'!F64+'BS  linked company 2'!F64+'BS  linked company 3'!F64+'BS linked company 4'!F64+'BS  linked company 5'!F64+'BS  linked company 6'!F64+'BS  linked company 7'!F64+'BS linked company 8'!F64+'BS  linked company 9'!F64+'BS  linked company 10'!F64+'Balance Sheet applicant company'!F64</f>
        <v>0</v>
      </c>
      <c r="G64" s="75">
        <f>+'BS  linked company  1'!G64+'BS  linked company 2'!G64+'BS  linked company 3'!G64+'BS linked company 4'!G64+'BS  linked company 5'!G64+'BS  linked company 6'!G64+'BS  linked company 7'!G64+'BS linked company 8'!G64+'BS  linked company 9'!G64+'BS  linked company 10'!G64+'Balance Sheet applicant company'!G64</f>
        <v>0</v>
      </c>
    </row>
    <row r="65" spans="2:9" ht="15" x14ac:dyDescent="0.25">
      <c r="B65" s="79"/>
      <c r="C65" s="82"/>
      <c r="D65" s="84" t="s">
        <v>55</v>
      </c>
      <c r="E65" s="89"/>
      <c r="F65" s="75">
        <f>+'BS  linked company  1'!F65+'BS  linked company 2'!F65+'BS  linked company 3'!F65+'BS linked company 4'!F65+'BS  linked company 5'!F65+'BS  linked company 6'!F65+'BS  linked company 7'!F65+'BS linked company 8'!F65+'BS  linked company 9'!F65+'BS  linked company 10'!F65+'Balance Sheet applicant company'!F65</f>
        <v>0</v>
      </c>
      <c r="G65" s="75">
        <f>+'BS  linked company  1'!G65+'BS  linked company 2'!G65+'BS  linked company 3'!G65+'BS linked company 4'!G65+'BS  linked company 5'!G65+'BS  linked company 6'!G65+'BS  linked company 7'!G65+'BS linked company 8'!G65+'BS  linked company 9'!G65+'BS  linked company 10'!G65+'Balance Sheet applicant company'!G65</f>
        <v>0</v>
      </c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75">
        <f>+'BS  linked company  1'!F67+'BS  linked company 2'!F67+'BS  linked company 3'!F67+'BS linked company 4'!F67+'BS  linked company 5'!F67+'BS  linked company 6'!F67+'BS  linked company 7'!F67+'BS linked company 8'!F67+'BS  linked company 9'!F67+'BS  linked company 10'!F67+'Balance Sheet applicant company'!F67</f>
        <v>0</v>
      </c>
      <c r="G67" s="75">
        <f>+'BS  linked company  1'!G67+'BS  linked company 2'!G67+'BS  linked company 3'!G67+'BS linked company 4'!G67+'BS  linked company 5'!G67+'BS  linked company 6'!G67+'BS  linked company 7'!G67+'BS linked company 8'!G67+'BS  linked company 9'!G67+'BS  linked company 10'!G67+'Balance Sheet applicant company'!G67</f>
        <v>0</v>
      </c>
    </row>
    <row r="68" spans="2:9" ht="15" x14ac:dyDescent="0.25">
      <c r="B68" s="79"/>
      <c r="C68" s="82"/>
      <c r="D68" s="82"/>
      <c r="E68" s="85" t="s">
        <v>58</v>
      </c>
      <c r="F68" s="75">
        <f>+'BS  linked company  1'!F68+'BS  linked company 2'!F68+'BS  linked company 3'!F68+'BS linked company 4'!F68+'BS  linked company 5'!F68+'BS  linked company 6'!F68+'BS  linked company 7'!F68+'BS linked company 8'!F68+'BS  linked company 9'!F68+'BS  linked company 10'!F68+'Balance Sheet applicant company'!F68</f>
        <v>0</v>
      </c>
      <c r="G68" s="75">
        <f>+'BS  linked company  1'!G68+'BS  linked company 2'!G68+'BS  linked company 3'!G68+'BS linked company 4'!G68+'BS  linked company 5'!G68+'BS  linked company 6'!G68+'BS  linked company 7'!G68+'BS linked company 8'!G68+'BS  linked company 9'!G68+'BS  linked company 10'!G68+'Balance Sheet applicant company'!G68</f>
        <v>0</v>
      </c>
    </row>
    <row r="69" spans="2:9" ht="15" x14ac:dyDescent="0.25">
      <c r="B69" s="79"/>
      <c r="C69" s="84" t="s">
        <v>59</v>
      </c>
      <c r="D69" s="82"/>
      <c r="E69" s="89"/>
      <c r="F69" s="75">
        <f>+'BS  linked company  1'!F69+'BS  linked company 2'!F69+'BS  linked company 3'!F69+'BS linked company 4'!F69+'BS  linked company 5'!F69+'BS  linked company 6'!F69+'BS  linked company 7'!F69+'BS linked company 8'!F69+'BS  linked company 9'!F69+'BS  linked company 10'!F69+'Balance Sheet applicant company'!F69</f>
        <v>0</v>
      </c>
      <c r="G69" s="75">
        <f>+'BS  linked company  1'!G69+'BS  linked company 2'!G69+'BS  linked company 3'!G69+'BS linked company 4'!G69+'BS  linked company 5'!G69+'BS  linked company 6'!G69+'BS  linked company 7'!G69+'BS linked company 8'!G69+'BS  linked company 9'!G69+'BS  linked company 10'!G69+'Balance Sheet applicant company'!G69</f>
        <v>0</v>
      </c>
    </row>
    <row r="70" spans="2:9" ht="15" x14ac:dyDescent="0.25">
      <c r="B70" s="79"/>
      <c r="C70" s="84" t="s">
        <v>60</v>
      </c>
      <c r="D70" s="82"/>
      <c r="E70" s="89"/>
      <c r="F70" s="75">
        <f>+'BS  linked company  1'!F70+'BS  linked company 2'!F70+'BS  linked company 3'!F70+'BS linked company 4'!F70+'BS  linked company 5'!F70+'BS  linked company 6'!F70+'BS  linked company 7'!F70+'BS linked company 8'!F70+'BS  linked company 9'!F70+'BS  linked company 10'!F70+'Balance Sheet applicant company'!F70</f>
        <v>0</v>
      </c>
      <c r="G70" s="75">
        <f>+'BS  linked company  1'!G70+'BS  linked company 2'!G70+'BS  linked company 3'!G70+'BS linked company 4'!G70+'BS  linked company 5'!G70+'BS  linked company 6'!G70+'BS  linked company 7'!G70+'BS linked company 8'!G70+'BS  linked company 9'!G70+'BS  linked company 10'!G70+'Balance Sheet applicant company'!G70</f>
        <v>0</v>
      </c>
    </row>
    <row r="71" spans="2:9" ht="15" x14ac:dyDescent="0.25">
      <c r="B71" s="79"/>
      <c r="C71" s="84" t="s">
        <v>61</v>
      </c>
      <c r="D71" s="82"/>
      <c r="E71" s="89"/>
      <c r="F71" s="75">
        <f>+'BS  linked company  1'!F71+'BS  linked company 2'!F71+'BS  linked company 3'!F71+'BS linked company 4'!F71+'BS  linked company 5'!F71+'BS  linked company 6'!F71+'BS  linked company 7'!F71+'BS linked company 8'!F71+'BS  linked company 9'!F71+'BS  linked company 10'!F71+'Balance Sheet applicant company'!F71</f>
        <v>0</v>
      </c>
      <c r="G71" s="75">
        <f>+'BS  linked company  1'!G71+'BS  linked company 2'!G71+'BS  linked company 3'!G71+'BS linked company 4'!G71+'BS  linked company 5'!G71+'BS  linked company 6'!G71+'BS  linked company 7'!G71+'BS linked company 8'!G71+'BS  linked company 9'!G71+'BS  linked company 10'!G71+'Balance Sheet applicant company'!G71</f>
        <v>0</v>
      </c>
    </row>
    <row r="72" spans="2:9" ht="15" x14ac:dyDescent="0.25">
      <c r="B72" s="79"/>
      <c r="C72" s="84" t="s">
        <v>62</v>
      </c>
      <c r="D72" s="82"/>
      <c r="E72" s="89"/>
      <c r="F72" s="75">
        <f>+'BS  linked company  1'!F72+'BS  linked company 2'!F72+'BS  linked company 3'!F72+'BS linked company 4'!F72+'BS  linked company 5'!F72+'BS  linked company 6'!F72+'BS  linked company 7'!F72+'BS linked company 8'!F72+'BS  linked company 9'!F72+'BS  linked company 10'!F72+'Balance Sheet applicant company'!F72</f>
        <v>0</v>
      </c>
      <c r="G72" s="75">
        <f>+'BS  linked company  1'!G72+'BS  linked company 2'!G72+'BS  linked company 3'!G72+'BS linked company 4'!G72+'BS  linked company 5'!G72+'BS  linked company 6'!G72+'BS  linked company 7'!G72+'BS linked company 8'!G72+'BS  linked company 9'!G72+'BS  linked company 10'!G72+'Balance Sheet applicant company'!G72</f>
        <v>0</v>
      </c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75">
        <f>+'BS  linked company  1'!F74+'BS  linked company 2'!F74+'BS  linked company 3'!F74+'BS linked company 4'!F74+'BS  linked company 5'!F74+'BS  linked company 6'!F74+'BS  linked company 7'!F74+'BS linked company 8'!F74+'BS  linked company 9'!F74+'BS  linked company 10'!F74+'Balance Sheet applicant company'!F74</f>
        <v>0</v>
      </c>
      <c r="G74" s="75">
        <f>+'BS  linked company  1'!G74+'BS  linked company 2'!G74+'BS  linked company 3'!G74+'BS linked company 4'!G74+'BS  linked company 5'!G74+'BS  linked company 6'!G74+'BS  linked company 7'!G74+'BS linked company 8'!G74+'BS  linked company 9'!G74+'BS  linked company 10'!G74+'Balance Sheet applicant company'!G74</f>
        <v>0</v>
      </c>
    </row>
    <row r="75" spans="2:9" ht="15" x14ac:dyDescent="0.25">
      <c r="B75" s="79"/>
      <c r="C75" s="82"/>
      <c r="D75" s="84" t="s">
        <v>64</v>
      </c>
      <c r="E75" s="89"/>
      <c r="F75" s="75">
        <f>+'BS  linked company  1'!F75+'BS  linked company 2'!F75+'BS  linked company 3'!F75+'BS linked company 4'!F75+'BS  linked company 5'!F75+'BS  linked company 6'!F75+'BS  linked company 7'!F75+'BS linked company 8'!F75+'BS  linked company 9'!F75+'BS  linked company 10'!F75+'Balance Sheet applicant company'!F75</f>
        <v>0</v>
      </c>
      <c r="G75" s="75">
        <f>+'BS  linked company  1'!G75+'BS  linked company 2'!G75+'BS  linked company 3'!G75+'BS linked company 4'!G75+'BS  linked company 5'!G75+'BS  linked company 6'!G75+'BS  linked company 7'!G75+'BS linked company 8'!G75+'BS  linked company 9'!G75+'BS  linked company 10'!G75+'Balance Sheet applicant company'!G75</f>
        <v>0</v>
      </c>
    </row>
    <row r="76" spans="2:9" ht="15" x14ac:dyDescent="0.25">
      <c r="B76" s="79"/>
      <c r="C76" s="82"/>
      <c r="D76" s="84" t="s">
        <v>65</v>
      </c>
      <c r="E76" s="89"/>
      <c r="F76" s="75">
        <f>+'BS  linked company  1'!F76+'BS  linked company 2'!F76+'BS  linked company 3'!F76+'BS linked company 4'!F76+'BS  linked company 5'!F76+'BS  linked company 6'!F76+'BS  linked company 7'!F76+'BS linked company 8'!F76+'BS  linked company 9'!F76+'BS  linked company 10'!F76+'Balance Sheet applicant company'!F76</f>
        <v>0</v>
      </c>
      <c r="G76" s="75">
        <f>+'BS  linked company  1'!G76+'BS  linked company 2'!G76+'BS  linked company 3'!G76+'BS linked company 4'!G76+'BS  linked company 5'!G76+'BS  linked company 6'!G76+'BS  linked company 7'!G76+'BS linked company 8'!G76+'BS  linked company 9'!G76+'BS  linked company 10'!G76+'Balance Sheet applicant company'!G76</f>
        <v>0</v>
      </c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75">
        <f>+'BS  linked company  1'!F80+'BS  linked company 2'!F80+'BS  linked company 3'!F80+'BS linked company 4'!F80+'BS  linked company 5'!F80+'BS  linked company 6'!F80+'BS  linked company 7'!F80+'BS linked company 8'!F80+'BS  linked company 9'!F80+'BS  linked company 10'!F80+'Balance Sheet applicant company'!F80</f>
        <v>0</v>
      </c>
      <c r="G80" s="75">
        <f>+'BS  linked company  1'!G80+'BS  linked company 2'!G80+'BS  linked company 3'!G80+'BS linked company 4'!G80+'BS  linked company 5'!G80+'BS  linked company 6'!G80+'BS  linked company 7'!G80+'BS linked company 8'!G80+'BS  linked company 9'!G80+'BS  linked company 10'!G80+'Balance Sheet applicant company'!G80</f>
        <v>0</v>
      </c>
    </row>
    <row r="81" spans="2:7" ht="15" x14ac:dyDescent="0.25">
      <c r="B81" s="79"/>
      <c r="C81" s="82"/>
      <c r="D81" s="82"/>
      <c r="E81" s="85" t="s">
        <v>70</v>
      </c>
      <c r="F81" s="75">
        <f>+'BS  linked company  1'!F81+'BS  linked company 2'!F81+'BS  linked company 3'!F81+'BS linked company 4'!F81+'BS  linked company 5'!F81+'BS  linked company 6'!F81+'BS  linked company 7'!F81+'BS linked company 8'!F81+'BS  linked company 9'!F81+'BS  linked company 10'!F81+'Balance Sheet applicant company'!F81</f>
        <v>0</v>
      </c>
      <c r="G81" s="75">
        <f>+'BS  linked company  1'!G81+'BS  linked company 2'!G81+'BS  linked company 3'!G81+'BS linked company 4'!G81+'BS  linked company 5'!G81+'BS  linked company 6'!G81+'BS  linked company 7'!G81+'BS linked company 8'!G81+'BS  linked company 9'!G81+'BS  linked company 10'!G81+'Balance Sheet applicant company'!G81</f>
        <v>0</v>
      </c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75">
        <f>+'BS  linked company  1'!F83+'BS  linked company 2'!F83+'BS  linked company 3'!F83+'BS linked company 4'!F83+'BS  linked company 5'!F83+'BS  linked company 6'!F83+'BS  linked company 7'!F83+'BS linked company 8'!F83+'BS  linked company 9'!F83+'BS  linked company 10'!F83+'Balance Sheet applicant company'!F83</f>
        <v>0</v>
      </c>
      <c r="G83" s="75">
        <f>+'BS  linked company  1'!G83+'BS  linked company 2'!G83+'BS  linked company 3'!G83+'BS linked company 4'!G83+'BS  linked company 5'!G83+'BS  linked company 6'!G83+'BS  linked company 7'!G83+'BS linked company 8'!G83+'BS  linked company 9'!G83+'BS  linked company 10'!G83+'Balance Sheet applicant company'!G83</f>
        <v>0</v>
      </c>
    </row>
    <row r="84" spans="2:7" ht="15" x14ac:dyDescent="0.25">
      <c r="B84" s="79"/>
      <c r="C84" s="82"/>
      <c r="D84" s="82"/>
      <c r="E84" s="85" t="s">
        <v>70</v>
      </c>
      <c r="F84" s="75">
        <f>+'BS  linked company  1'!F84+'BS  linked company 2'!F84+'BS  linked company 3'!F84+'BS linked company 4'!F84+'BS  linked company 5'!F84+'BS  linked company 6'!F84+'BS  linked company 7'!F84+'BS linked company 8'!F84+'BS  linked company 9'!F84+'BS  linked company 10'!F84+'Balance Sheet applicant company'!F84</f>
        <v>0</v>
      </c>
      <c r="G84" s="75">
        <f>+'BS  linked company  1'!G84+'BS  linked company 2'!G84+'BS  linked company 3'!G84+'BS linked company 4'!G84+'BS  linked company 5'!G84+'BS  linked company 6'!G84+'BS  linked company 7'!G84+'BS linked company 8'!G84+'BS  linked company 9'!G84+'BS  linked company 10'!G84+'Balance Sheet applicant company'!G84</f>
        <v>0</v>
      </c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75">
        <f>+'BS  linked company  1'!F86+'BS  linked company 2'!F86+'BS  linked company 3'!F86+'BS linked company 4'!F86+'BS  linked company 5'!F86+'BS  linked company 6'!F86+'BS  linked company 7'!F86+'BS linked company 8'!F86+'BS  linked company 9'!F86+'BS  linked company 10'!F86+'Balance Sheet applicant company'!F86</f>
        <v>0</v>
      </c>
      <c r="G86" s="75">
        <f>+'BS  linked company  1'!G86+'BS  linked company 2'!G86+'BS  linked company 3'!G86+'BS linked company 4'!G86+'BS  linked company 5'!G86+'BS  linked company 6'!G86+'BS  linked company 7'!G86+'BS linked company 8'!G86+'BS  linked company 9'!G86+'BS  linked company 10'!G86+'Balance Sheet applicant company'!G86</f>
        <v>0</v>
      </c>
    </row>
    <row r="87" spans="2:7" ht="15" x14ac:dyDescent="0.25">
      <c r="B87" s="79"/>
      <c r="C87" s="82"/>
      <c r="D87" s="82"/>
      <c r="E87" s="85" t="s">
        <v>37</v>
      </c>
      <c r="F87" s="75">
        <f>+'BS  linked company  1'!F87+'BS  linked company 2'!F87+'BS  linked company 3'!F87+'BS linked company 4'!F87+'BS  linked company 5'!F87+'BS  linked company 6'!F87+'BS  linked company 7'!F87+'BS linked company 8'!F87+'BS  linked company 9'!F87+'BS  linked company 10'!F87+'Balance Sheet applicant company'!F87</f>
        <v>0</v>
      </c>
      <c r="G87" s="75">
        <f>+'BS  linked company  1'!G87+'BS  linked company 2'!G87+'BS  linked company 3'!G87+'BS linked company 4'!G87+'BS  linked company 5'!G87+'BS  linked company 6'!G87+'BS  linked company 7'!G87+'BS linked company 8'!G87+'BS  linked company 9'!G87+'BS  linked company 10'!G87+'Balance Sheet applicant company'!G87</f>
        <v>0</v>
      </c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75">
        <f>+'BS  linked company  1'!F89+'BS  linked company 2'!F89+'BS  linked company 3'!F89+'BS linked company 4'!F89+'BS  linked company 5'!F89+'BS  linked company 6'!F89+'BS  linked company 7'!F89+'BS linked company 8'!F89+'BS  linked company 9'!F89+'BS  linked company 10'!F89+'Balance Sheet applicant company'!F89</f>
        <v>0</v>
      </c>
      <c r="G89" s="75">
        <f>+'BS  linked company  1'!G89+'BS  linked company 2'!G89+'BS  linked company 3'!G89+'BS linked company 4'!G89+'BS  linked company 5'!G89+'BS  linked company 6'!G89+'BS  linked company 7'!G89+'BS linked company 8'!G89+'BS  linked company 9'!G89+'BS  linked company 10'!G89+'Balance Sheet applicant company'!G89</f>
        <v>0</v>
      </c>
    </row>
    <row r="90" spans="2:7" ht="15" x14ac:dyDescent="0.25">
      <c r="B90" s="79"/>
      <c r="C90" s="82"/>
      <c r="D90" s="82"/>
      <c r="E90" s="85" t="s">
        <v>37</v>
      </c>
      <c r="F90" s="75">
        <f>+'BS  linked company  1'!F90+'BS  linked company 2'!F90+'BS  linked company 3'!F90+'BS linked company 4'!F90+'BS  linked company 5'!F90+'BS  linked company 6'!F90+'BS  linked company 7'!F90+'BS linked company 8'!F90+'BS  linked company 9'!F90+'BS  linked company 10'!F90+'Balance Sheet applicant company'!F90</f>
        <v>0</v>
      </c>
      <c r="G90" s="75">
        <f>+'BS  linked company  1'!G90+'BS  linked company 2'!G90+'BS  linked company 3'!G90+'BS linked company 4'!G90+'BS  linked company 5'!G90+'BS  linked company 6'!G90+'BS  linked company 7'!G90+'BS linked company 8'!G90+'BS  linked company 9'!G90+'BS  linked company 10'!G90+'Balance Sheet applicant company'!G90</f>
        <v>0</v>
      </c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75">
        <f>+'BS  linked company  1'!F92+'BS  linked company 2'!F92+'BS  linked company 3'!F92+'BS linked company 4'!F92+'BS  linked company 5'!F92+'BS  linked company 6'!F92+'BS  linked company 7'!F92+'BS linked company 8'!F92+'BS  linked company 9'!F92+'BS  linked company 10'!F92+'Balance Sheet applicant company'!F92</f>
        <v>0</v>
      </c>
      <c r="G92" s="75">
        <f>+'BS  linked company  1'!G92+'BS  linked company 2'!G92+'BS  linked company 3'!G92+'BS linked company 4'!G92+'BS  linked company 5'!G92+'BS  linked company 6'!G92+'BS  linked company 7'!G92+'BS linked company 8'!G92+'BS  linked company 9'!G92+'BS  linked company 10'!G92+'Balance Sheet applicant company'!G92</f>
        <v>0</v>
      </c>
    </row>
    <row r="93" spans="2:7" ht="15" x14ac:dyDescent="0.25">
      <c r="B93" s="79"/>
      <c r="C93" s="82"/>
      <c r="D93" s="82"/>
      <c r="E93" s="85" t="s">
        <v>37</v>
      </c>
      <c r="F93" s="75">
        <f>+'BS  linked company  1'!F93+'BS  linked company 2'!F93+'BS  linked company 3'!F93+'BS linked company 4'!F93+'BS  linked company 5'!F93+'BS  linked company 6'!F93+'BS  linked company 7'!F93+'BS linked company 8'!F93+'BS  linked company 9'!F93+'BS  linked company 10'!F93+'Balance Sheet applicant company'!F93</f>
        <v>0</v>
      </c>
      <c r="G93" s="75">
        <f>+'BS  linked company  1'!G93+'BS  linked company 2'!G93+'BS  linked company 3'!G93+'BS linked company 4'!G93+'BS  linked company 5'!G93+'BS  linked company 6'!G93+'BS  linked company 7'!G93+'BS linked company 8'!G93+'BS  linked company 9'!G93+'BS  linked company 10'!G93+'Balance Sheet applicant company'!G93</f>
        <v>0</v>
      </c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75">
        <f>+'BS  linked company  1'!F95+'BS  linked company 2'!F95+'BS  linked company 3'!F95+'BS linked company 4'!F95+'BS  linked company 5'!F95+'BS  linked company 6'!F95+'BS  linked company 7'!F95+'BS linked company 8'!F95+'BS  linked company 9'!F95+'BS  linked company 10'!F95+'Balance Sheet applicant company'!F95</f>
        <v>0</v>
      </c>
      <c r="G95" s="75">
        <f>+'BS  linked company  1'!G95+'BS  linked company 2'!G95+'BS  linked company 3'!G95+'BS linked company 4'!G95+'BS  linked company 5'!G95+'BS  linked company 6'!G95+'BS  linked company 7'!G95+'BS linked company 8'!G95+'BS  linked company 9'!G95+'BS  linked company 10'!G95+'Balance Sheet applicant company'!G95</f>
        <v>0</v>
      </c>
    </row>
    <row r="96" spans="2:7" ht="15" x14ac:dyDescent="0.25">
      <c r="B96" s="79"/>
      <c r="C96" s="82"/>
      <c r="D96" s="82"/>
      <c r="E96" s="85" t="s">
        <v>37</v>
      </c>
      <c r="F96" s="75">
        <f>+'BS  linked company  1'!F96+'BS  linked company 2'!F96+'BS  linked company 3'!F96+'BS linked company 4'!F96+'BS  linked company 5'!F96+'BS  linked company 6'!F96+'BS  linked company 7'!F96+'BS linked company 8'!F96+'BS  linked company 9'!F96+'BS  linked company 10'!F96+'Balance Sheet applicant company'!F96</f>
        <v>0</v>
      </c>
      <c r="G96" s="75">
        <f>+'BS  linked company  1'!G96+'BS  linked company 2'!G96+'BS  linked company 3'!G96+'BS linked company 4'!G96+'BS  linked company 5'!G96+'BS  linked company 6'!G96+'BS  linked company 7'!G96+'BS linked company 8'!G96+'BS  linked company 9'!G96+'BS  linked company 10'!G96+'Balance Sheet applicant company'!G96</f>
        <v>0</v>
      </c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75">
        <f>+'BS  linked company  1'!F98+'BS  linked company 2'!F98+'BS  linked company 3'!F98+'BS linked company 4'!F98+'BS  linked company 5'!F98+'BS  linked company 6'!F98+'BS  linked company 7'!F98+'BS linked company 8'!F98+'BS  linked company 9'!F98+'BS  linked company 10'!F98+'Balance Sheet applicant company'!F98</f>
        <v>0</v>
      </c>
      <c r="G98" s="75">
        <f>+'BS  linked company  1'!G98+'BS  linked company 2'!G98+'BS  linked company 3'!G98+'BS linked company 4'!G98+'BS  linked company 5'!G98+'BS  linked company 6'!G98+'BS  linked company 7'!G98+'BS linked company 8'!G98+'BS  linked company 9'!G98+'BS  linked company 10'!G98+'Balance Sheet applicant company'!G98</f>
        <v>0</v>
      </c>
    </row>
    <row r="99" spans="2:7" ht="15" x14ac:dyDescent="0.25">
      <c r="B99" s="79"/>
      <c r="C99" s="82"/>
      <c r="D99" s="82"/>
      <c r="E99" s="85" t="s">
        <v>37</v>
      </c>
      <c r="F99" s="75">
        <f>+'BS  linked company  1'!F99+'BS  linked company 2'!F99+'BS  linked company 3'!F99+'BS linked company 4'!F99+'BS  linked company 5'!F99+'BS  linked company 6'!F99+'BS  linked company 7'!F99+'BS linked company 8'!F99+'BS  linked company 9'!F99+'BS  linked company 10'!F99+'Balance Sheet applicant company'!F99</f>
        <v>0</v>
      </c>
      <c r="G99" s="75">
        <f>+'BS  linked company  1'!G99+'BS  linked company 2'!G99+'BS  linked company 3'!G99+'BS linked company 4'!G99+'BS  linked company 5'!G99+'BS  linked company 6'!G99+'BS  linked company 7'!G99+'BS linked company 8'!G99+'BS  linked company 9'!G99+'BS  linked company 10'!G99+'Balance Sheet applicant company'!G99</f>
        <v>0</v>
      </c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75">
        <f>+'BS  linked company  1'!F101+'BS  linked company 2'!F101+'BS  linked company 3'!F101+'BS linked company 4'!F101+'BS  linked company 5'!F101+'BS  linked company 6'!F101+'BS  linked company 7'!F101+'BS linked company 8'!F101+'BS  linked company 9'!F101+'BS  linked company 10'!F101+'Balance Sheet applicant company'!F101</f>
        <v>0</v>
      </c>
      <c r="G101" s="75">
        <f>+'BS  linked company  1'!G101+'BS  linked company 2'!G101+'BS  linked company 3'!G101+'BS linked company 4'!G101+'BS  linked company 5'!G101+'BS  linked company 6'!G101+'BS  linked company 7'!G101+'BS linked company 8'!G101+'BS  linked company 9'!G101+'BS  linked company 10'!G101+'Balance Sheet applicant company'!G101</f>
        <v>0</v>
      </c>
    </row>
    <row r="102" spans="2:7" ht="15" x14ac:dyDescent="0.25">
      <c r="B102" s="79"/>
      <c r="C102" s="82"/>
      <c r="D102" s="82"/>
      <c r="E102" s="85" t="s">
        <v>37</v>
      </c>
      <c r="F102" s="75">
        <f>+'BS  linked company  1'!F102+'BS  linked company 2'!F102+'BS  linked company 3'!F102+'BS linked company 4'!F102+'BS  linked company 5'!F102+'BS  linked company 6'!F102+'BS  linked company 7'!F102+'BS linked company 8'!F102+'BS  linked company 9'!F102+'BS  linked company 10'!F102+'Balance Sheet applicant company'!F102</f>
        <v>0</v>
      </c>
      <c r="G102" s="75">
        <f>+'BS  linked company  1'!G102+'BS  linked company 2'!G102+'BS  linked company 3'!G102+'BS linked company 4'!G102+'BS  linked company 5'!G102+'BS  linked company 6'!G102+'BS  linked company 7'!G102+'BS linked company 8'!G102+'BS  linked company 9'!G102+'BS  linked company 10'!G102+'Balance Sheet applicant company'!G102</f>
        <v>0</v>
      </c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75">
        <f>+'BS  linked company  1'!F104+'BS  linked company 2'!F104+'BS  linked company 3'!F104+'BS linked company 4'!F104+'BS  linked company 5'!F104+'BS  linked company 6'!F104+'BS  linked company 7'!F104+'BS linked company 8'!F104+'BS  linked company 9'!F104+'BS  linked company 10'!F104+'Balance Sheet applicant company'!F104</f>
        <v>0</v>
      </c>
      <c r="G104" s="75">
        <f>+'BS  linked company  1'!G104+'BS  linked company 2'!G104+'BS  linked company 3'!G104+'BS linked company 4'!G104+'BS  linked company 5'!G104+'BS  linked company 6'!G104+'BS  linked company 7'!G104+'BS linked company 8'!G104+'BS  linked company 9'!G104+'BS  linked company 10'!G104+'Balance Sheet applicant company'!G104</f>
        <v>0</v>
      </c>
    </row>
    <row r="105" spans="2:7" ht="15" x14ac:dyDescent="0.25">
      <c r="B105" s="79"/>
      <c r="C105" s="82"/>
      <c r="D105" s="82"/>
      <c r="E105" s="85" t="s">
        <v>81</v>
      </c>
      <c r="F105" s="75">
        <f>+'BS  linked company  1'!F105+'BS  linked company 2'!F105+'BS  linked company 3'!F105+'BS linked company 4'!F105+'BS  linked company 5'!F105+'BS  linked company 6'!F105+'BS  linked company 7'!F105+'BS linked company 8'!F105+'BS  linked company 9'!F105+'BS  linked company 10'!F105+'Balance Sheet applicant company'!F105</f>
        <v>0</v>
      </c>
      <c r="G105" s="75">
        <f>+'BS  linked company  1'!G105+'BS  linked company 2'!G105+'BS  linked company 3'!G105+'BS linked company 4'!G105+'BS  linked company 5'!G105+'BS  linked company 6'!G105+'BS  linked company 7'!G105+'BS linked company 8'!G105+'BS  linked company 9'!G105+'BS  linked company 10'!G105+'Balance Sheet applicant company'!G105</f>
        <v>0</v>
      </c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75">
        <f>+'BS  linked company  1'!F107+'BS  linked company 2'!F107+'BS  linked company 3'!F107+'BS linked company 4'!F107+'BS  linked company 5'!F107+'BS  linked company 6'!F107+'BS  linked company 7'!F107+'BS linked company 8'!F107+'BS  linked company 9'!F107+'BS  linked company 10'!F107+'Balance Sheet applicant company'!F107</f>
        <v>0</v>
      </c>
      <c r="G107" s="75">
        <f>+'BS  linked company  1'!G107+'BS  linked company 2'!G107+'BS  linked company 3'!G107+'BS linked company 4'!G107+'BS  linked company 5'!G107+'BS  linked company 6'!G107+'BS  linked company 7'!G107+'BS linked company 8'!G107+'BS  linked company 9'!G107+'BS  linked company 10'!G107+'Balance Sheet applicant company'!G107</f>
        <v>0</v>
      </c>
    </row>
    <row r="108" spans="2:7" ht="15" x14ac:dyDescent="0.25">
      <c r="B108" s="79"/>
      <c r="C108" s="82"/>
      <c r="D108" s="82"/>
      <c r="E108" s="85" t="s">
        <v>70</v>
      </c>
      <c r="F108" s="75">
        <f>+'BS  linked company  1'!F108+'BS  linked company 2'!F108+'BS  linked company 3'!F108+'BS linked company 4'!F108+'BS  linked company 5'!F108+'BS  linked company 6'!F108+'BS  linked company 7'!F108+'BS linked company 8'!F108+'BS  linked company 9'!F108+'BS  linked company 10'!F108+'Balance Sheet applicant company'!F108</f>
        <v>0</v>
      </c>
      <c r="G108" s="75">
        <f>+'BS  linked company  1'!G108+'BS  linked company 2'!G108+'BS  linked company 3'!G108+'BS linked company 4'!G108+'BS  linked company 5'!G108+'BS  linked company 6'!G108+'BS  linked company 7'!G108+'BS linked company 8'!G108+'BS  linked company 9'!G108+'BS  linked company 10'!G108+'Balance Sheet applicant company'!G108</f>
        <v>0</v>
      </c>
    </row>
    <row r="109" spans="2:7" ht="15" x14ac:dyDescent="0.25">
      <c r="B109" s="83" t="s">
        <v>83</v>
      </c>
      <c r="C109" s="82"/>
      <c r="D109" s="82"/>
      <c r="E109" s="89"/>
      <c r="F109" s="75">
        <f>+'BS  linked company  1'!F109+'BS  linked company 2'!F109+'BS  linked company 3'!F109+'BS linked company 4'!F109+'BS  linked company 5'!F109+'BS  linked company 6'!F109+'BS  linked company 7'!F109+'BS linked company 8'!F109+'BS  linked company 9'!F109+'BS  linked company 10'!F109+'Balance Sheet applicant company'!F109</f>
        <v>0</v>
      </c>
      <c r="G109" s="75">
        <f>+'BS  linked company  1'!G109+'BS  linked company 2'!G109+'BS  linked company 3'!G109+'BS linked company 4'!G109+'BS  linked company 5'!G109+'BS  linked company 6'!G109+'BS  linked company 7'!G109+'BS linked company 8'!G109+'BS  linked company 9'!G109+'BS  linked company 10'!G109+'Balance Sheet applicant company'!G109</f>
        <v>0</v>
      </c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cnUFiB/hCsiLTZ4FQdpw5X5WLdL95yLamohZFQ0DiQ/r5CPVokSuySSslWlh4O2W1bT+r4hEajmBuXeOSA2+sw==" saltValue="hSHL0WaWYdiNH1UZbIMpZA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XFC42"/>
  <sheetViews>
    <sheetView workbookViewId="0">
      <selection activeCell="D6" sqref="D6"/>
    </sheetView>
  </sheetViews>
  <sheetFormatPr defaultRowHeight="15" x14ac:dyDescent="0.25"/>
  <cols>
    <col min="1" max="1" width="4" customWidth="1"/>
    <col min="2" max="2" width="6.42578125" customWidth="1"/>
    <col min="3" max="3" width="74.140625" customWidth="1"/>
    <col min="4" max="4" width="17.140625" customWidth="1"/>
    <col min="5" max="5" width="16.42578125" customWidth="1"/>
  </cols>
  <sheetData>
    <row r="1" spans="1:16383" s="50" customFormat="1" ht="129.94999999999999" customHeight="1" x14ac:dyDescent="0.25">
      <c r="A1" s="46"/>
      <c r="D1" s="7"/>
      <c r="E1" s="7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</row>
    <row r="2" spans="1:16383" x14ac:dyDescent="0.25">
      <c r="A2" s="47"/>
      <c r="B2" s="48"/>
      <c r="C2" s="68" t="s">
        <v>2</v>
      </c>
      <c r="D2" s="71">
        <f>+'SEU calculated Balance Sheet '!F2</f>
        <v>2020</v>
      </c>
      <c r="E2" s="111" t="s">
        <v>135</v>
      </c>
    </row>
    <row r="3" spans="1:16383" x14ac:dyDescent="0.25">
      <c r="A3" s="52"/>
      <c r="B3" s="147" t="s">
        <v>131</v>
      </c>
      <c r="C3" s="147"/>
      <c r="D3" s="145" t="str">
        <f>+IF('Balance Sheet applicant company'!F3&lt;&gt;"",'Balance Sheet applicant company'!F3,"")</f>
        <v/>
      </c>
      <c r="E3" s="146"/>
    </row>
    <row r="4" spans="1:16383" x14ac:dyDescent="0.25">
      <c r="A4" s="47"/>
      <c r="B4" s="23" t="s">
        <v>4</v>
      </c>
      <c r="C4" s="47"/>
      <c r="D4" s="26"/>
      <c r="E4" s="5"/>
    </row>
    <row r="5" spans="1:16383" x14ac:dyDescent="0.25">
      <c r="A5" s="47"/>
      <c r="B5" s="113" t="s">
        <v>86</v>
      </c>
      <c r="C5" s="115"/>
      <c r="D5" s="15">
        <f>+D2</f>
        <v>2020</v>
      </c>
      <c r="E5" s="8">
        <f>+D5-1</f>
        <v>2019</v>
      </c>
    </row>
    <row r="6" spans="1:16383" x14ac:dyDescent="0.25">
      <c r="A6" s="47"/>
      <c r="B6" s="94" t="s">
        <v>87</v>
      </c>
      <c r="C6" s="95"/>
      <c r="D6" s="78">
        <f>+'P&amp;L linked company 1'!D6+'P&amp;L linked company  2'!D6+'P&amp;L linked company  3'!D6+'P&amp;L linked company  4'!D6+'P&amp;L linked company  5'!D6+'P&amp;L linked company  6'!D6+'P&amp;L linked company  7'!D6+'P&amp;L linked company 8'!D6+'P&amp;L linked company 9'!D6+'P&amp;L linked company  10'!D6+'Profit&amp;Loss applicant Company '!D6</f>
        <v>0</v>
      </c>
      <c r="E6" s="78">
        <f>+'P&amp;L linked company 1'!E6+'P&amp;L linked company  2'!E6+'P&amp;L linked company  3'!E6+'P&amp;L linked company  4'!E6+'P&amp;L linked company  5'!E6+'P&amp;L linked company  6'!E6+'P&amp;L linked company  7'!E6+'P&amp;L linked company 8'!E6+'P&amp;L linked company 9'!E6+'P&amp;L linked company  10'!E6+'Profit&amp;Loss applicant Company '!E6</f>
        <v>0</v>
      </c>
    </row>
    <row r="7" spans="1:16383" x14ac:dyDescent="0.25">
      <c r="A7" s="47"/>
      <c r="B7" s="96" t="s">
        <v>88</v>
      </c>
      <c r="C7" s="24"/>
      <c r="D7" s="78">
        <f>+'P&amp;L linked company 1'!D7+'P&amp;L linked company  2'!D7+'P&amp;L linked company  3'!D7+'P&amp;L linked company  4'!D7+'P&amp;L linked company  5'!D7+'P&amp;L linked company  6'!D7+'P&amp;L linked company  7'!D7+'P&amp;L linked company 8'!D7+'P&amp;L linked company 9'!D7+'P&amp;L linked company  10'!D7+'Profit&amp;Loss applicant Company '!D7</f>
        <v>0</v>
      </c>
      <c r="E7" s="78">
        <f>+'P&amp;L linked company 1'!E7+'P&amp;L linked company  2'!E7+'P&amp;L linked company  3'!E7+'P&amp;L linked company  4'!E7+'P&amp;L linked company  5'!E7+'P&amp;L linked company  6'!E7+'P&amp;L linked company  7'!E7+'P&amp;L linked company 8'!E7+'P&amp;L linked company 9'!E7+'P&amp;L linked company  10'!E7+'Profit&amp;Loss applicant Company '!E7</f>
        <v>0</v>
      </c>
    </row>
    <row r="8" spans="1:16383" x14ac:dyDescent="0.25">
      <c r="A8" s="47"/>
      <c r="B8" s="96" t="s">
        <v>89</v>
      </c>
      <c r="C8" s="24"/>
      <c r="D8" s="78">
        <f>+'P&amp;L linked company 1'!D8+'P&amp;L linked company  2'!D8+'P&amp;L linked company  3'!D8+'P&amp;L linked company  4'!D8+'P&amp;L linked company  5'!D8+'P&amp;L linked company  6'!D8+'P&amp;L linked company  7'!D8+'P&amp;L linked company 8'!D8+'P&amp;L linked company 9'!D8+'P&amp;L linked company  10'!D8+'Profit&amp;Loss applicant Company '!D8</f>
        <v>0</v>
      </c>
      <c r="E8" s="78">
        <f>+'P&amp;L linked company 1'!E8+'P&amp;L linked company  2'!E8+'P&amp;L linked company  3'!E8+'P&amp;L linked company  4'!E8+'P&amp;L linked company  5'!E8+'P&amp;L linked company  6'!E8+'P&amp;L linked company  7'!E8+'P&amp;L linked company 8'!E8+'P&amp;L linked company 9'!E8+'P&amp;L linked company  10'!E8+'Profit&amp;Loss applicant Company '!E8</f>
        <v>0</v>
      </c>
    </row>
    <row r="9" spans="1:16383" x14ac:dyDescent="0.25">
      <c r="A9" s="47"/>
      <c r="B9" s="96" t="s">
        <v>90</v>
      </c>
      <c r="C9" s="24"/>
      <c r="D9" s="78">
        <f>+'P&amp;L linked company 1'!D9+'P&amp;L linked company  2'!D9+'P&amp;L linked company  3'!D9+'P&amp;L linked company  4'!D9+'P&amp;L linked company  5'!D9+'P&amp;L linked company  6'!D9+'P&amp;L linked company  7'!D9+'P&amp;L linked company 8'!D9+'P&amp;L linked company 9'!D9+'P&amp;L linked company  10'!D9+'Profit&amp;Loss applicant Company '!D9</f>
        <v>0</v>
      </c>
      <c r="E9" s="78">
        <f>+'P&amp;L linked company 1'!E9+'P&amp;L linked company  2'!E9+'P&amp;L linked company  3'!E9+'P&amp;L linked company  4'!E9+'P&amp;L linked company  5'!E9+'P&amp;L linked company  6'!E9+'P&amp;L linked company  7'!E9+'P&amp;L linked company 8'!E9+'P&amp;L linked company 9'!E9+'P&amp;L linked company  10'!E9+'Profit&amp;Loss applicant Company '!E9</f>
        <v>0</v>
      </c>
    </row>
    <row r="10" spans="1:16383" x14ac:dyDescent="0.25">
      <c r="A10" s="47"/>
      <c r="B10" s="96" t="s">
        <v>91</v>
      </c>
      <c r="C10" s="24"/>
      <c r="D10" s="18">
        <f>SUM(D11:D12)</f>
        <v>0</v>
      </c>
      <c r="E10" s="9">
        <f t="shared" ref="E10" si="0">SUM(E11:E12)</f>
        <v>0</v>
      </c>
    </row>
    <row r="11" spans="1:16383" x14ac:dyDescent="0.25">
      <c r="A11" s="47"/>
      <c r="B11" s="79"/>
      <c r="C11" s="82" t="s">
        <v>92</v>
      </c>
      <c r="D11" s="78">
        <f>+'P&amp;L linked company 1'!D11+'P&amp;L linked company  2'!D11+'P&amp;L linked company  3'!D11+'P&amp;L linked company  4'!D11+'P&amp;L linked company  5'!D11+'P&amp;L linked company  6'!D11+'P&amp;L linked company  7'!D11+'P&amp;L linked company 8'!D11+'P&amp;L linked company 9'!D11+'P&amp;L linked company  10'!D11+'Profit&amp;Loss applicant Company '!D11</f>
        <v>0</v>
      </c>
      <c r="E11" s="78">
        <f>+'P&amp;L linked company 1'!E11+'P&amp;L linked company  2'!E11+'P&amp;L linked company  3'!E11+'P&amp;L linked company  4'!E11+'P&amp;L linked company  5'!E11+'P&amp;L linked company  6'!E11+'P&amp;L linked company  7'!E11+'P&amp;L linked company 8'!E11+'P&amp;L linked company 9'!E11+'P&amp;L linked company  10'!E11+'Profit&amp;Loss applicant Company '!E11</f>
        <v>0</v>
      </c>
    </row>
    <row r="12" spans="1:16383" x14ac:dyDescent="0.25">
      <c r="A12" s="47"/>
      <c r="B12" s="79"/>
      <c r="C12" s="82" t="s">
        <v>93</v>
      </c>
      <c r="D12" s="78">
        <f>+'P&amp;L linked company 1'!D12+'P&amp;L linked company  2'!D12+'P&amp;L linked company  3'!D12+'P&amp;L linked company  4'!D12+'P&amp;L linked company  5'!D12+'P&amp;L linked company  6'!D12+'P&amp;L linked company  7'!D12+'P&amp;L linked company 8'!D12+'P&amp;L linked company 9'!D12+'P&amp;L linked company  10'!D12+'Profit&amp;Loss applicant Company '!D12</f>
        <v>0</v>
      </c>
      <c r="E12" s="78">
        <f>+'P&amp;L linked company 1'!E12+'P&amp;L linked company  2'!E12+'P&amp;L linked company  3'!E12+'P&amp;L linked company  4'!E12+'P&amp;L linked company  5'!E12+'P&amp;L linked company  6'!E12+'P&amp;L linked company  7'!E12+'P&amp;L linked company 8'!E12+'P&amp;L linked company 9'!E12+'P&amp;L linked company  10'!E12+'Profit&amp;Loss applicant Company '!E12</f>
        <v>0</v>
      </c>
    </row>
    <row r="13" spans="1:16383" x14ac:dyDescent="0.25">
      <c r="A13" s="47"/>
      <c r="B13" s="96" t="s">
        <v>94</v>
      </c>
      <c r="C13" s="24"/>
      <c r="D13" s="18">
        <f>SUM(D14:D15)+D18</f>
        <v>0</v>
      </c>
      <c r="E13" s="9">
        <f>SUM(E14:E15)+E18</f>
        <v>0</v>
      </c>
    </row>
    <row r="14" spans="1:16383" x14ac:dyDescent="0.25">
      <c r="A14" s="47"/>
      <c r="B14" s="79"/>
      <c r="C14" s="82" t="s">
        <v>95</v>
      </c>
      <c r="D14" s="78">
        <f>+'P&amp;L linked company 1'!D14+'P&amp;L linked company  2'!D14+'P&amp;L linked company  3'!D14+'P&amp;L linked company  4'!D14+'P&amp;L linked company  5'!D14+'P&amp;L linked company  6'!D14+'P&amp;L linked company  7'!D14+'P&amp;L linked company 8'!D14+'P&amp;L linked company 9'!D14+'P&amp;L linked company  10'!D14+'Profit&amp;Loss applicant Company '!D14</f>
        <v>0</v>
      </c>
      <c r="E14" s="78">
        <f>+'P&amp;L linked company 1'!E14+'P&amp;L linked company  2'!E14+'P&amp;L linked company  3'!E14+'P&amp;L linked company  4'!E14+'P&amp;L linked company  5'!E14+'P&amp;L linked company  6'!E14+'P&amp;L linked company  7'!E14+'P&amp;L linked company 8'!E14+'P&amp;L linked company 9'!E14+'P&amp;L linked company  10'!E14+'Profit&amp;Loss applicant Company '!E14</f>
        <v>0</v>
      </c>
    </row>
    <row r="15" spans="1:16383" x14ac:dyDescent="0.25">
      <c r="A15" s="47"/>
      <c r="B15" s="79"/>
      <c r="C15" s="82" t="s">
        <v>96</v>
      </c>
      <c r="D15" s="18">
        <f>SUM(D16:D17)</f>
        <v>0</v>
      </c>
      <c r="E15" s="9">
        <f t="shared" ref="E15" si="1">SUM(E16:E17)</f>
        <v>0</v>
      </c>
    </row>
    <row r="16" spans="1:16383" x14ac:dyDescent="0.25">
      <c r="A16" s="47"/>
      <c r="B16" s="79"/>
      <c r="C16" s="82" t="s">
        <v>97</v>
      </c>
      <c r="D16" s="78">
        <f>+'P&amp;L linked company 1'!D16+'P&amp;L linked company  2'!D16+'P&amp;L linked company  3'!D16+'P&amp;L linked company  4'!D16+'P&amp;L linked company  5'!D16+'P&amp;L linked company  6'!D16+'P&amp;L linked company  7'!D16+'P&amp;L linked company 8'!D16+'P&amp;L linked company 9'!D16+'P&amp;L linked company  10'!D16+'Profit&amp;Loss applicant Company '!D16</f>
        <v>0</v>
      </c>
      <c r="E16" s="78">
        <f>+'P&amp;L linked company 1'!E16+'P&amp;L linked company  2'!E16+'P&amp;L linked company  3'!E16+'P&amp;L linked company  4'!E16+'P&amp;L linked company  5'!E16+'P&amp;L linked company  6'!E16+'P&amp;L linked company  7'!E16+'P&amp;L linked company 8'!E16+'P&amp;L linked company 9'!E16+'P&amp;L linked company  10'!E16+'Profit&amp;Loss applicant Company '!E16</f>
        <v>0</v>
      </c>
    </row>
    <row r="17" spans="1:5" x14ac:dyDescent="0.25">
      <c r="A17" s="47"/>
      <c r="B17" s="97"/>
      <c r="C17" s="82" t="s">
        <v>98</v>
      </c>
      <c r="D17" s="78">
        <f>+'P&amp;L linked company 1'!D17+'P&amp;L linked company  2'!D17+'P&amp;L linked company  3'!D17+'P&amp;L linked company  4'!D17+'P&amp;L linked company  5'!D17+'P&amp;L linked company  6'!D17+'P&amp;L linked company  7'!D17+'P&amp;L linked company 8'!D17+'P&amp;L linked company 9'!D17+'P&amp;L linked company  10'!D17+'Profit&amp;Loss applicant Company '!D17</f>
        <v>0</v>
      </c>
      <c r="E17" s="78">
        <f>+'P&amp;L linked company 1'!E17+'P&amp;L linked company  2'!E17+'P&amp;L linked company  3'!E17+'P&amp;L linked company  4'!E17+'P&amp;L linked company  5'!E17+'P&amp;L linked company  6'!E17+'P&amp;L linked company  7'!E17+'P&amp;L linked company 8'!E17+'P&amp;L linked company 9'!E17+'P&amp;L linked company  10'!E17+'Profit&amp;Loss applicant Company '!E17</f>
        <v>0</v>
      </c>
    </row>
    <row r="18" spans="1:5" x14ac:dyDescent="0.25">
      <c r="A18" s="47"/>
      <c r="B18" s="96"/>
      <c r="C18" s="82" t="s">
        <v>99</v>
      </c>
      <c r="D18" s="78">
        <f>+'P&amp;L linked company 1'!D18+'P&amp;L linked company  2'!D18+'P&amp;L linked company  3'!D18+'P&amp;L linked company  4'!D18+'P&amp;L linked company  5'!D18+'P&amp;L linked company  6'!D18+'P&amp;L linked company  7'!D18+'P&amp;L linked company 8'!D18+'P&amp;L linked company 9'!D18+'P&amp;L linked company  10'!D18+'Profit&amp;Loss applicant Company '!D18</f>
        <v>0</v>
      </c>
      <c r="E18" s="78">
        <f>+'P&amp;L linked company 1'!E18+'P&amp;L linked company  2'!E18+'P&amp;L linked company  3'!E18+'P&amp;L linked company  4'!E18+'P&amp;L linked company  5'!E18+'P&amp;L linked company  6'!E18+'P&amp;L linked company  7'!E18+'P&amp;L linked company 8'!E18+'P&amp;L linked company 9'!E18+'P&amp;L linked company  10'!E18+'Profit&amp;Loss applicant Company '!E18</f>
        <v>0</v>
      </c>
    </row>
    <row r="19" spans="1:5" x14ac:dyDescent="0.25">
      <c r="A19" s="47"/>
      <c r="B19" s="96" t="s">
        <v>100</v>
      </c>
      <c r="C19" s="24"/>
      <c r="D19" s="18">
        <f>SUM(D20:D21)</f>
        <v>0</v>
      </c>
      <c r="E19" s="9">
        <f t="shared" ref="E19" si="2">SUM(E20:E21)</f>
        <v>0</v>
      </c>
    </row>
    <row r="20" spans="1:5" x14ac:dyDescent="0.25">
      <c r="A20" s="47"/>
      <c r="B20" s="79"/>
      <c r="C20" s="82" t="s">
        <v>101</v>
      </c>
      <c r="D20" s="78">
        <f>+'P&amp;L linked company 1'!D20+'P&amp;L linked company  2'!D20+'P&amp;L linked company  3'!D20+'P&amp;L linked company  4'!D20+'P&amp;L linked company  5'!D20+'P&amp;L linked company  6'!D20+'P&amp;L linked company  7'!D20+'P&amp;L linked company 8'!D20+'P&amp;L linked company 9'!D20+'P&amp;L linked company  10'!D20+'Profit&amp;Loss applicant Company '!D20</f>
        <v>0</v>
      </c>
      <c r="E20" s="78">
        <f>+'P&amp;L linked company 1'!E20+'P&amp;L linked company  2'!E20+'P&amp;L linked company  3'!E20+'P&amp;L linked company  4'!E20+'P&amp;L linked company  5'!E20+'P&amp;L linked company  6'!E20+'P&amp;L linked company  7'!E20+'P&amp;L linked company 8'!E20+'P&amp;L linked company 9'!E20+'P&amp;L linked company  10'!E20+'Profit&amp;Loss applicant Company '!E20</f>
        <v>0</v>
      </c>
    </row>
    <row r="21" spans="1:5" x14ac:dyDescent="0.25">
      <c r="A21" s="47"/>
      <c r="B21" s="96"/>
      <c r="C21" s="24" t="s">
        <v>102</v>
      </c>
      <c r="D21" s="78">
        <f>+'P&amp;L linked company 1'!D21+'P&amp;L linked company  2'!D21+'P&amp;L linked company  3'!D21+'P&amp;L linked company  4'!D21+'P&amp;L linked company  5'!D21+'P&amp;L linked company  6'!D21+'P&amp;L linked company  7'!D21+'P&amp;L linked company 8'!D21+'P&amp;L linked company 9'!D21+'P&amp;L linked company  10'!D21+'Profit&amp;Loss applicant Company '!D21</f>
        <v>0</v>
      </c>
      <c r="E21" s="78">
        <f>+'P&amp;L linked company 1'!E21+'P&amp;L linked company  2'!E21+'P&amp;L linked company  3'!E21+'P&amp;L linked company  4'!E21+'P&amp;L linked company  5'!E21+'P&amp;L linked company  6'!E21+'P&amp;L linked company  7'!E21+'P&amp;L linked company 8'!E21+'P&amp;L linked company 9'!E21+'P&amp;L linked company  10'!E21+'Profit&amp;Loss applicant Company '!E21</f>
        <v>0</v>
      </c>
    </row>
    <row r="22" spans="1:5" x14ac:dyDescent="0.25">
      <c r="A22" s="47"/>
      <c r="B22" s="96" t="s">
        <v>103</v>
      </c>
      <c r="C22" s="24"/>
      <c r="D22" s="78">
        <f>+'P&amp;L linked company 1'!D22+'P&amp;L linked company  2'!D22+'P&amp;L linked company  3'!D22+'P&amp;L linked company  4'!D22+'P&amp;L linked company  5'!D22+'P&amp;L linked company  6'!D22+'P&amp;L linked company  7'!D22+'P&amp;L linked company 8'!D22+'P&amp;L linked company 9'!D22+'P&amp;L linked company  10'!D22+'Profit&amp;Loss applicant Company '!D22</f>
        <v>0</v>
      </c>
      <c r="E22" s="78">
        <f>+'P&amp;L linked company 1'!E22+'P&amp;L linked company  2'!E22+'P&amp;L linked company  3'!E22+'P&amp;L linked company  4'!E22+'P&amp;L linked company  5'!E22+'P&amp;L linked company  6'!E22+'P&amp;L linked company  7'!E22+'P&amp;L linked company 8'!E22+'P&amp;L linked company 9'!E22+'P&amp;L linked company  10'!E22+'Profit&amp;Loss applicant Company '!E22</f>
        <v>0</v>
      </c>
    </row>
    <row r="23" spans="1:5" ht="15" customHeight="1" x14ac:dyDescent="0.25">
      <c r="A23" s="47"/>
      <c r="B23" s="136" t="s">
        <v>104</v>
      </c>
      <c r="C23" s="117"/>
      <c r="D23" s="18">
        <f>SUM(D24:D25)</f>
        <v>0</v>
      </c>
      <c r="E23" s="9">
        <f t="shared" ref="E23" si="3">SUM(E24:E25)</f>
        <v>0</v>
      </c>
    </row>
    <row r="24" spans="1:5" x14ac:dyDescent="0.25">
      <c r="A24" s="47"/>
      <c r="B24" s="79"/>
      <c r="C24" s="82" t="s">
        <v>105</v>
      </c>
      <c r="D24" s="78">
        <f>+'P&amp;L linked company 1'!D24+'P&amp;L linked company  2'!D24+'P&amp;L linked company  3'!D24+'P&amp;L linked company  4'!D24+'P&amp;L linked company  5'!D24+'P&amp;L linked company  6'!D24+'P&amp;L linked company  7'!D24+'P&amp;L linked company 8'!D24+'P&amp;L linked company 9'!D24+'P&amp;L linked company  10'!D24+'Profit&amp;Loss applicant Company '!D24</f>
        <v>0</v>
      </c>
      <c r="E24" s="78">
        <f>+'P&amp;L linked company 1'!E24+'P&amp;L linked company  2'!E24+'P&amp;L linked company  3'!E24+'P&amp;L linked company  4'!E24+'P&amp;L linked company  5'!E24+'P&amp;L linked company  6'!E24+'P&amp;L linked company  7'!E24+'P&amp;L linked company 8'!E24+'P&amp;L linked company 9'!E24+'P&amp;L linked company  10'!E24+'Profit&amp;Loss applicant Company '!E24</f>
        <v>0</v>
      </c>
    </row>
    <row r="25" spans="1:5" x14ac:dyDescent="0.25">
      <c r="A25" s="47"/>
      <c r="B25" s="96"/>
      <c r="C25" s="24" t="s">
        <v>106</v>
      </c>
      <c r="D25" s="78">
        <f>+'P&amp;L linked company 1'!D25+'P&amp;L linked company  2'!D25+'P&amp;L linked company  3'!D25+'P&amp;L linked company  4'!D25+'P&amp;L linked company  5'!D25+'P&amp;L linked company  6'!D25+'P&amp;L linked company  7'!D25+'P&amp;L linked company 8'!D25+'P&amp;L linked company 9'!D25+'P&amp;L linked company  10'!D25+'Profit&amp;Loss applicant Company '!D25</f>
        <v>0</v>
      </c>
      <c r="E25" s="78">
        <f>+'P&amp;L linked company 1'!E25+'P&amp;L linked company  2'!E25+'P&amp;L linked company  3'!E25+'P&amp;L linked company  4'!E25+'P&amp;L linked company  5'!E25+'P&amp;L linked company  6'!E25+'P&amp;L linked company  7'!E25+'P&amp;L linked company 8'!E25+'P&amp;L linked company 9'!E25+'P&amp;L linked company  10'!E25+'Profit&amp;Loss applicant Company '!E25</f>
        <v>0</v>
      </c>
    </row>
    <row r="26" spans="1:5" ht="15" customHeight="1" x14ac:dyDescent="0.25">
      <c r="A26" s="47"/>
      <c r="B26" s="139" t="s">
        <v>107</v>
      </c>
      <c r="C26" s="120"/>
      <c r="D26" s="18">
        <f>SUM(D27:D28)</f>
        <v>0</v>
      </c>
      <c r="E26" s="9">
        <f t="shared" ref="E26" si="4">SUM(E27:E28)</f>
        <v>0</v>
      </c>
    </row>
    <row r="27" spans="1:5" x14ac:dyDescent="0.25">
      <c r="A27" s="47"/>
      <c r="B27" s="79"/>
      <c r="C27" s="82" t="s">
        <v>105</v>
      </c>
      <c r="D27" s="78">
        <f>+'P&amp;L linked company 1'!D27+'P&amp;L linked company  2'!D27+'P&amp;L linked company  3'!D27+'P&amp;L linked company  4'!D27+'P&amp;L linked company  5'!D27+'P&amp;L linked company  6'!D27+'P&amp;L linked company  7'!D27+'P&amp;L linked company 8'!D27+'P&amp;L linked company 9'!D27+'P&amp;L linked company  10'!D27+'Profit&amp;Loss applicant Company '!D27</f>
        <v>0</v>
      </c>
      <c r="E27" s="78">
        <f>+'P&amp;L linked company 1'!E27+'P&amp;L linked company  2'!E27+'P&amp;L linked company  3'!E27+'P&amp;L linked company  4'!E27+'P&amp;L linked company  5'!E27+'P&amp;L linked company  6'!E27+'P&amp;L linked company  7'!E27+'P&amp;L linked company 8'!E27+'P&amp;L linked company 9'!E27+'P&amp;L linked company  10'!E27+'Profit&amp;Loss applicant Company '!E27</f>
        <v>0</v>
      </c>
    </row>
    <row r="28" spans="1:5" x14ac:dyDescent="0.25">
      <c r="A28" s="47"/>
      <c r="B28" s="79"/>
      <c r="C28" s="82" t="s">
        <v>108</v>
      </c>
      <c r="D28" s="78">
        <f>+'P&amp;L linked company 1'!D28+'P&amp;L linked company  2'!D28+'P&amp;L linked company  3'!D28+'P&amp;L linked company  4'!D28+'P&amp;L linked company  5'!D28+'P&amp;L linked company  6'!D28+'P&amp;L linked company  7'!D28+'P&amp;L linked company 8'!D28+'P&amp;L linked company 9'!D28+'P&amp;L linked company  10'!D28+'Profit&amp;Loss applicant Company '!D28</f>
        <v>0</v>
      </c>
      <c r="E28" s="78">
        <f>+'P&amp;L linked company 1'!E28+'P&amp;L linked company  2'!E28+'P&amp;L linked company  3'!E28+'P&amp;L linked company  4'!E28+'P&amp;L linked company  5'!E28+'P&amp;L linked company  6'!E28+'P&amp;L linked company  7'!E28+'P&amp;L linked company 8'!E28+'P&amp;L linked company 9'!E28+'P&amp;L linked company  10'!E28+'Profit&amp;Loss applicant Company '!E28</f>
        <v>0</v>
      </c>
    </row>
    <row r="29" spans="1:5" x14ac:dyDescent="0.25">
      <c r="A29" s="47"/>
      <c r="B29" s="96" t="s">
        <v>109</v>
      </c>
      <c r="C29" s="24"/>
      <c r="D29" s="18">
        <f>SUM(D30:D31)</f>
        <v>0</v>
      </c>
      <c r="E29" s="9">
        <f t="shared" ref="E29" si="5">SUM(E30:E31)</f>
        <v>0</v>
      </c>
    </row>
    <row r="30" spans="1:5" x14ac:dyDescent="0.25">
      <c r="A30" s="47"/>
      <c r="B30" s="79"/>
      <c r="C30" s="82" t="s">
        <v>105</v>
      </c>
      <c r="D30" s="78">
        <f>+'P&amp;L linked company 1'!D30+'P&amp;L linked company  2'!D30+'P&amp;L linked company  3'!D30+'P&amp;L linked company  4'!D30+'P&amp;L linked company  5'!D30+'P&amp;L linked company  6'!D30+'P&amp;L linked company  7'!D30+'P&amp;L linked company 8'!D30+'P&amp;L linked company 9'!D30+'P&amp;L linked company  10'!D30+'Profit&amp;Loss applicant Company '!D30</f>
        <v>0</v>
      </c>
      <c r="E30" s="78">
        <f>+'P&amp;L linked company 1'!E30+'P&amp;L linked company  2'!E30+'P&amp;L linked company  3'!E30+'P&amp;L linked company  4'!E30+'P&amp;L linked company  5'!E30+'P&amp;L linked company  6'!E30+'P&amp;L linked company  7'!E30+'P&amp;L linked company 8'!E30+'P&amp;L linked company 9'!E30+'P&amp;L linked company  10'!E30+'Profit&amp;Loss applicant Company '!E30</f>
        <v>0</v>
      </c>
    </row>
    <row r="31" spans="1:5" x14ac:dyDescent="0.25">
      <c r="A31" s="47"/>
      <c r="B31" s="96"/>
      <c r="C31" s="24" t="s">
        <v>110</v>
      </c>
      <c r="D31" s="78">
        <f>+'P&amp;L linked company 1'!D31+'P&amp;L linked company  2'!D31+'P&amp;L linked company  3'!D31+'P&amp;L linked company  4'!D31+'P&amp;L linked company  5'!D31+'P&amp;L linked company  6'!D31+'P&amp;L linked company  7'!D31+'P&amp;L linked company 8'!D31+'P&amp;L linked company 9'!D31+'P&amp;L linked company  10'!D31+'Profit&amp;Loss applicant Company '!D31</f>
        <v>0</v>
      </c>
      <c r="E31" s="78">
        <f>+'P&amp;L linked company 1'!E31+'P&amp;L linked company  2'!E31+'P&amp;L linked company  3'!E31+'P&amp;L linked company  4'!E31+'P&amp;L linked company  5'!E31+'P&amp;L linked company  6'!E31+'P&amp;L linked company  7'!E31+'P&amp;L linked company 8'!E31+'P&amp;L linked company 9'!E31+'P&amp;L linked company  10'!E31+'Profit&amp;Loss applicant Company '!E31</f>
        <v>0</v>
      </c>
    </row>
    <row r="32" spans="1:5" x14ac:dyDescent="0.25">
      <c r="A32" s="47"/>
      <c r="B32" s="96" t="s">
        <v>111</v>
      </c>
      <c r="C32" s="24"/>
      <c r="D32" s="78">
        <f>+'P&amp;L linked company 1'!D32+'P&amp;L linked company  2'!D32+'P&amp;L linked company  3'!D32+'P&amp;L linked company  4'!D32+'P&amp;L linked company  5'!D32+'P&amp;L linked company  6'!D32+'P&amp;L linked company  7'!D32+'P&amp;L linked company 8'!D32+'P&amp;L linked company 9'!D32+'P&amp;L linked company  10'!D32+'Profit&amp;Loss applicant Company '!D32</f>
        <v>0</v>
      </c>
      <c r="E32" s="78">
        <f>+'P&amp;L linked company 1'!E32+'P&amp;L linked company  2'!E32+'P&amp;L linked company  3'!E32+'P&amp;L linked company  4'!E32+'P&amp;L linked company  5'!E32+'P&amp;L linked company  6'!E32+'P&amp;L linked company  7'!E32+'P&amp;L linked company 8'!E32+'P&amp;L linked company 9'!E32+'P&amp;L linked company  10'!E32+'Profit&amp;Loss applicant Company '!E32</f>
        <v>0</v>
      </c>
    </row>
    <row r="33" spans="1:5" ht="15" customHeight="1" x14ac:dyDescent="0.25">
      <c r="A33" s="47"/>
      <c r="B33" s="139" t="s">
        <v>112</v>
      </c>
      <c r="C33" s="120"/>
      <c r="D33" s="78">
        <f>+'P&amp;L linked company 1'!D33+'P&amp;L linked company  2'!D33+'P&amp;L linked company  3'!D33+'P&amp;L linked company  4'!D33+'P&amp;L linked company  5'!D33+'P&amp;L linked company  6'!D33+'P&amp;L linked company  7'!D33+'P&amp;L linked company 8'!D33+'P&amp;L linked company 9'!D33+'P&amp;L linked company  10'!D33+'Profit&amp;Loss applicant Company '!D33</f>
        <v>0</v>
      </c>
      <c r="E33" s="78">
        <f>+'P&amp;L linked company 1'!E33+'P&amp;L linked company  2'!E33+'P&amp;L linked company  3'!E33+'P&amp;L linked company  4'!E33+'P&amp;L linked company  5'!E33+'P&amp;L linked company  6'!E33+'P&amp;L linked company  7'!E33+'P&amp;L linked company 8'!E33+'P&amp;L linked company 9'!E33+'P&amp;L linked company  10'!E33+'Profit&amp;Loss applicant Company '!E33</f>
        <v>0</v>
      </c>
    </row>
    <row r="34" spans="1:5" x14ac:dyDescent="0.25">
      <c r="A34" s="47"/>
      <c r="B34" s="96" t="s">
        <v>113</v>
      </c>
      <c r="C34" s="24"/>
      <c r="D34" s="18">
        <f>SUM(D35:D36)</f>
        <v>0</v>
      </c>
      <c r="E34" s="9">
        <f t="shared" ref="E34" si="6">SUM(E35:E36)</f>
        <v>0</v>
      </c>
    </row>
    <row r="35" spans="1:5" x14ac:dyDescent="0.25">
      <c r="A35" s="47"/>
      <c r="B35" s="79"/>
      <c r="C35" s="82" t="s">
        <v>114</v>
      </c>
      <c r="D35" s="78">
        <f>+'P&amp;L linked company 1'!D35+'P&amp;L linked company  2'!D35+'P&amp;L linked company  3'!D35+'P&amp;L linked company  4'!D35+'P&amp;L linked company  5'!D35+'P&amp;L linked company  6'!D35+'P&amp;L linked company  7'!D35+'P&amp;L linked company 8'!D35+'P&amp;L linked company 9'!D35+'P&amp;L linked company  10'!D35+'Profit&amp;Loss applicant Company '!D35</f>
        <v>0</v>
      </c>
      <c r="E35" s="78">
        <f>+'P&amp;L linked company 1'!E35+'P&amp;L linked company  2'!E35+'P&amp;L linked company  3'!E35+'P&amp;L linked company  4'!E35+'P&amp;L linked company  5'!E35+'P&amp;L linked company  6'!E35+'P&amp;L linked company  7'!E35+'P&amp;L linked company 8'!E35+'P&amp;L linked company 9'!E35+'P&amp;L linked company  10'!E35+'Profit&amp;Loss applicant Company '!E35</f>
        <v>0</v>
      </c>
    </row>
    <row r="36" spans="1:5" x14ac:dyDescent="0.25">
      <c r="A36" s="47"/>
      <c r="B36" s="96"/>
      <c r="C36" s="24" t="s">
        <v>115</v>
      </c>
      <c r="D36" s="78">
        <f>+'P&amp;L linked company 1'!D36+'P&amp;L linked company  2'!D36+'P&amp;L linked company  3'!D36+'P&amp;L linked company  4'!D36+'P&amp;L linked company  5'!D36+'P&amp;L linked company  6'!D36+'P&amp;L linked company  7'!D36+'P&amp;L linked company 8'!D36+'P&amp;L linked company 9'!D36+'P&amp;L linked company  10'!D36+'Profit&amp;Loss applicant Company '!D36</f>
        <v>0</v>
      </c>
      <c r="E36" s="78">
        <f>+'P&amp;L linked company 1'!E36+'P&amp;L linked company  2'!E36+'P&amp;L linked company  3'!E36+'P&amp;L linked company  4'!E36+'P&amp;L linked company  5'!E36+'P&amp;L linked company  6'!E36+'P&amp;L linked company  7'!E36+'P&amp;L linked company 8'!E36+'P&amp;L linked company 9'!E36+'P&amp;L linked company  10'!E36+'Profit&amp;Loss applicant Company '!E36</f>
        <v>0</v>
      </c>
    </row>
    <row r="37" spans="1:5" x14ac:dyDescent="0.25">
      <c r="A37" s="47"/>
      <c r="B37" s="96" t="s">
        <v>116</v>
      </c>
      <c r="C37" s="24"/>
      <c r="D37" s="78">
        <f>+'P&amp;L linked company 1'!D37+'P&amp;L linked company  2'!D37+'P&amp;L linked company  3'!D37+'P&amp;L linked company  4'!D37+'P&amp;L linked company  5'!D37+'P&amp;L linked company  6'!D37+'P&amp;L linked company  7'!D37+'P&amp;L linked company 8'!D37+'P&amp;L linked company 9'!D37+'P&amp;L linked company  10'!D37+'Profit&amp;Loss applicant Company '!D37</f>
        <v>0</v>
      </c>
      <c r="E37" s="78">
        <f>+'P&amp;L linked company 1'!E37+'P&amp;L linked company  2'!E37+'P&amp;L linked company  3'!E37+'P&amp;L linked company  4'!E37+'P&amp;L linked company  5'!E37+'P&amp;L linked company  6'!E37+'P&amp;L linked company  7'!E37+'P&amp;L linked company 8'!E37+'P&amp;L linked company 9'!E37+'P&amp;L linked company  10'!E37+'Profit&amp;Loss applicant Company '!E37</f>
        <v>0</v>
      </c>
    </row>
    <row r="38" spans="1:5" x14ac:dyDescent="0.25">
      <c r="A38" s="47"/>
      <c r="B38" s="96" t="s">
        <v>117</v>
      </c>
      <c r="C38" s="24"/>
      <c r="D38" s="18">
        <f>D6+D7+D8+D9+D10+D13+D19+D22+D23+D26+D29+D32+D33+D34+D37</f>
        <v>0</v>
      </c>
      <c r="E38" s="9">
        <f t="shared" ref="E38" si="7">E6+E7+E8+E9+E10+E13+E19+E22+E23+E26+E29+E32+E33+E34+E37</f>
        <v>0</v>
      </c>
    </row>
    <row r="39" spans="1:5" x14ac:dyDescent="0.25">
      <c r="A39" s="47"/>
      <c r="B39" s="96" t="s">
        <v>118</v>
      </c>
      <c r="C39" s="24"/>
      <c r="D39" s="78">
        <f>+'P&amp;L linked company 1'!D39+'P&amp;L linked company  2'!D39+'P&amp;L linked company  3'!D39+'P&amp;L linked company  4'!D39+'P&amp;L linked company  5'!D39+'P&amp;L linked company  6'!D39+'P&amp;L linked company  7'!D39+'P&amp;L linked company 8'!D39+'P&amp;L linked company 9'!D39+'P&amp;L linked company  10'!D39+'Profit&amp;Loss applicant Company '!D39</f>
        <v>0</v>
      </c>
      <c r="E39" s="78">
        <f>+'P&amp;L linked company 1'!E39+'P&amp;L linked company  2'!E39+'P&amp;L linked company  3'!E39+'P&amp;L linked company  4'!E39+'P&amp;L linked company  5'!E39+'P&amp;L linked company  6'!E39+'P&amp;L linked company  7'!E39+'P&amp;L linked company 8'!E39+'P&amp;L linked company 9'!E39+'P&amp;L linked company  10'!E39+'Profit&amp;Loss applicant Company '!E39</f>
        <v>0</v>
      </c>
    </row>
    <row r="40" spans="1:5" x14ac:dyDescent="0.25">
      <c r="A40" s="47"/>
      <c r="B40" s="98" t="s">
        <v>119</v>
      </c>
      <c r="C40" s="99"/>
      <c r="D40" s="19">
        <f>SUM(D38:D39)</f>
        <v>0</v>
      </c>
      <c r="E40" s="74">
        <f t="shared" ref="E40" si="8">SUM(E38:E39)</f>
        <v>0</v>
      </c>
    </row>
    <row r="41" spans="1:5" x14ac:dyDescent="0.25">
      <c r="A41" s="47"/>
      <c r="B41" s="47"/>
      <c r="C41" s="47"/>
      <c r="D41" s="73"/>
      <c r="E41" s="73"/>
    </row>
    <row r="42" spans="1:5" x14ac:dyDescent="0.25">
      <c r="A42" s="47"/>
      <c r="B42" s="124" t="s">
        <v>120</v>
      </c>
      <c r="C42" s="124"/>
      <c r="D42" s="104">
        <f>+'P&amp;L linked company 1'!D42+'P&amp;L linked company  2'!D42+'P&amp;L linked company  3'!D42+'P&amp;L linked company  4'!D42+'P&amp;L linked company  5'!D42+'P&amp;L linked company  6'!D42+'P&amp;L linked company  7'!D42+'P&amp;L linked company 8'!D42+'P&amp;L linked company 9'!D42+'P&amp;L linked company  10'!D42+'Profit&amp;Loss applicant Company '!D42</f>
        <v>0</v>
      </c>
      <c r="E42" s="104">
        <f>+'P&amp;L linked company 1'!E42+'P&amp;L linked company  2'!E42+'P&amp;L linked company  3'!E42+'P&amp;L linked company  4'!E42+'P&amp;L linked company  5'!E42+'P&amp;L linked company  6'!E42+'P&amp;L linked company  7'!E42+'P&amp;L linked company 8'!E42+'P&amp;L linked company 9'!E42+'P&amp;L linked company  10'!E42+'Profit&amp;Loss applicant Company '!E42</f>
        <v>0</v>
      </c>
    </row>
  </sheetData>
  <sheetProtection algorithmName="SHA-512" hashValue="BA05OTSVLMBrhL2y6L3Zu9Az0BdNUXm2huZnF/8F6lI0ykNEYbhdwxNGWUS56YmdhpaubPJRZ5HlYlNbHaTtIg==" saltValue="O7q30cg5w+fWegvjOfKEBA==" spinCount="100000" sheet="1" objects="1" scenarios="1"/>
  <mergeCells count="7">
    <mergeCell ref="B33:C33"/>
    <mergeCell ref="B42:C42"/>
    <mergeCell ref="B3:C3"/>
    <mergeCell ref="D3:E3"/>
    <mergeCell ref="B5:C5"/>
    <mergeCell ref="B23:C23"/>
    <mergeCell ref="B26:C26"/>
  </mergeCells>
  <pageMargins left="0.11811023622047245" right="0.11811023622047245" top="0.74803149606299213" bottom="0.74803149606299213" header="0.31496062992125984" footer="0.31496062992125984"/>
  <pageSetup paperSize="9" scale="7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0">
        <f>+'Balance Sheet applicant company'!F2</f>
        <v>2020</v>
      </c>
      <c r="G2" s="107"/>
    </row>
    <row r="3" spans="1:24" s="25" customFormat="1" ht="15" x14ac:dyDescent="0.25">
      <c r="B3" s="148" t="s">
        <v>121</v>
      </c>
      <c r="C3" s="148"/>
      <c r="D3" s="148"/>
      <c r="E3" s="148"/>
      <c r="F3" s="122"/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USl67BH6zUi4rrWb3rVuvSYPXpsODrxe6lj8FgAuKi9D9dhA0wa3SS2SgeV2KkYQZ29284+S5LqQOP32Mty7iQ==" saltValue="CY7NdYMTM8LUv54JGG4t9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121</v>
      </c>
      <c r="C3" s="151"/>
      <c r="D3" s="145" t="str">
        <f>+IF('BS  linked company  1'!F3&lt;&gt;"",'BS  linked company  1'!F3,"")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aXaNR8M+gSEqk9p1J/FT38JIROEpggsVJe1JRrQClERQ7qI5AYu5zNDeW6BoEHo815lEKRyRvy5PEp/KpzFCDA==" saltValue="hbrB1+6s5s6V6ZGjiElsy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X110"/>
  <sheetViews>
    <sheetView showGridLines="0" tabSelected="1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2020</v>
      </c>
      <c r="G2" s="106"/>
    </row>
    <row r="3" spans="1:24" s="25" customFormat="1" ht="15" x14ac:dyDescent="0.25">
      <c r="B3" s="148" t="s">
        <v>122</v>
      </c>
      <c r="C3" s="148"/>
      <c r="D3" s="148"/>
      <c r="E3" s="148"/>
      <c r="F3" s="122"/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69">
        <f>+'BS  linked company  1'!F5</f>
        <v>2020</v>
      </c>
      <c r="G5" s="69">
        <f>+'BS  linked company  1'!G5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itYP8t498NEcugzE1nwEVDEF1dFyIWjMQqAG5i20YiYo+XJX4e70K+10Jx4Tzi7kHqSMNmMHPI+edD5twjYjCA==" saltValue="JAR8bJmeowuRSh9FXbOgfA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122</v>
      </c>
      <c r="C3" s="150"/>
      <c r="D3" s="145" t="str">
        <f>+IF('BS  linked company 2'!F3&lt;&gt;"",'BS  linked company 2'!F3,"")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1+cv4mgP9u87w7l/r2wwctI3DuJ3uJdz0LwSpPK0BdPIi6B9CzpuoMHAtggBQndMxYbgS1LlHPHyZJtulFPP9g==" saltValue="v1PgCXtjHFPIJHTVT2tzyg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2020</v>
      </c>
      <c r="G2" s="107"/>
    </row>
    <row r="3" spans="1:24" s="25" customFormat="1" ht="15" x14ac:dyDescent="0.25">
      <c r="B3" s="148" t="s">
        <v>123</v>
      </c>
      <c r="C3" s="148"/>
      <c r="D3" s="148"/>
      <c r="E3" s="148"/>
      <c r="F3" s="122"/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V8xNC6uCeSCHAWrqjY30ZdkAMJx8xf3Pq0WnpeXclSqwNcZ7nV94t18e73JifJYUR1bG9pNNcCEdfyiGIlc2yA==" saltValue="GKYq0Km/sSQnrtwLjjPht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123</v>
      </c>
      <c r="C3" s="150"/>
      <c r="D3" s="145" t="str">
        <f>+IF('BS  linked company 3'!F3&lt;&gt;"",'BS  linked company 3'!F3,"")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YMBv8R4SY9rdDqKJqG+811P4wBaLMzQ661RMO+IbuBkCQQz2EOJQvgpwoQUVfqXk8tIa+92MyxOOO95Eq1h2EQ==" saltValue="6a3/tZacqrw6KXsCm6HAP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2020</v>
      </c>
      <c r="G2" s="107"/>
    </row>
    <row r="3" spans="1:24" s="25" customFormat="1" ht="15" x14ac:dyDescent="0.25">
      <c r="B3" s="148" t="s">
        <v>124</v>
      </c>
      <c r="C3" s="148"/>
      <c r="D3" s="148"/>
      <c r="E3" s="148"/>
      <c r="F3" s="122"/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NFnTxYwngMmcth4eUGDmtZ9H1fZ7UCXvU2aFgSSDWQL+vMQhvGIy/rEVRf+MJBL3zE2y7HP3op6esuvlE8T5ag==" saltValue="hoBFtFhgvaCe+kWz6ZrZ7A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124</v>
      </c>
      <c r="C3" s="150"/>
      <c r="D3" s="145" t="str">
        <f>+IF('BS linked company 4'!F3&lt;&gt;"",'BS linked company 4'!F3,"")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8cZwSqDIt4WbqiuQRaCfcKtWaYLzGcpImysQ6IrtEk6ltkoYrbmYu8uS1IsfPKONXwK2GrtfaMfAfn79DUCAdA==" saltValue="eg1Hi1DXlZuOcbx1TMdHH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2020</v>
      </c>
      <c r="G2" s="107"/>
    </row>
    <row r="3" spans="1:24" s="25" customFormat="1" ht="15" x14ac:dyDescent="0.25">
      <c r="B3" s="121" t="s">
        <v>125</v>
      </c>
      <c r="C3" s="121"/>
      <c r="D3" s="121"/>
      <c r="E3" s="121"/>
      <c r="F3" s="122"/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QWZJY4G+CH6vU7NJ4lB0j/qidB4Lmu2Vbf7tvy74KbsaXI+iRAVeBw05Xv2rqQ2O8gueAULjLGSb30BMx7nSIA==" saltValue="+A/7VeK10aTs9MFWxvD6Ow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125</v>
      </c>
      <c r="C3" s="150"/>
      <c r="D3" s="145" t="str">
        <f>+IF('BS  linked company 5'!F3&lt;&gt;"",'BS  linked company 5'!F3,"")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hSsyckpuqB2OFUIRsm0+ugmtpJv8L367pp82eCIQliUwQ7g0ja2PGHxjtUgrr0lPWeMfO9RoarqM6WFfjTcorQ==" saltValue="sZxBGZ4mJtCPbqyPZlp7E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2020</v>
      </c>
      <c r="G2" s="107"/>
    </row>
    <row r="3" spans="1:24" s="25" customFormat="1" ht="15" x14ac:dyDescent="0.25">
      <c r="B3" s="148" t="s">
        <v>126</v>
      </c>
      <c r="C3" s="148"/>
      <c r="D3" s="148"/>
      <c r="E3" s="148"/>
      <c r="F3" s="122"/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R9ns+Rh9/7FexPHYJZVfX7EAsJz0MsQuzw30z8T+FST14+bTIUilw1g1lAWrBG5otheY8hruUVLdIvkjg9r0vQ==" saltValue="cvyGA/WbI+Watcg836heXw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126</v>
      </c>
      <c r="C3" s="150"/>
      <c r="D3" s="145" t="str">
        <f>+IF('BS  linked company 6'!F3&lt;&gt;"",'BS  linked company 6'!F3,"")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MOGeCoEMzZJ1e9HaP+Dm/qPwXw7LxjuJoWrEsdin5gpQKVETzCwB/oqP91lrq6h1yaau48pQfiI+PrB+FTHvqg==" saltValue="wbJ9yJ0KbhBPsjg24INFyg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2020</v>
      </c>
      <c r="G2" s="107"/>
    </row>
    <row r="3" spans="1:24" s="25" customFormat="1" ht="15" x14ac:dyDescent="0.25">
      <c r="B3" s="148" t="s">
        <v>127</v>
      </c>
      <c r="C3" s="148"/>
      <c r="D3" s="148"/>
      <c r="E3" s="148"/>
      <c r="F3" s="122"/>
      <c r="G3" s="123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G3GEm5/HhBA2OhcTRYa7LviSa2aj8NGZ/kSpZUv+yWMhzh27k9GdNSl3HyYSWMD2rcYFd0l5TePhz3bpjpuS2A==" saltValue="y3jAjonNDJdCK6p50dWu9g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127</v>
      </c>
      <c r="C3" s="150"/>
      <c r="D3" s="145" t="str">
        <f>+IF('BS  linked company 7'!F3&lt;&gt;"",'BS  linked company 7'!F3,"")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Zn4Mh+Ew2YGi58eZ7+gv9OLSV70mcS4oNEFvaFmbRvw0IukIyCvK1F/nAI2yZcSRryixY9Hhq8zpFSptHkOkYA==" saltValue="YsoM0qKK6lyIyhb/PjOfp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2020</v>
      </c>
      <c r="G2" s="107"/>
    </row>
    <row r="3" spans="1:24" s="25" customFormat="1" ht="15" x14ac:dyDescent="0.25">
      <c r="B3" s="148" t="s">
        <v>128</v>
      </c>
      <c r="C3" s="148"/>
      <c r="D3" s="148"/>
      <c r="E3" s="148"/>
      <c r="F3" s="122"/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X4RsWqz/NMHw4pm2vFdrfM1sV5WlogCqNBYtGDx/OazcY3DWSbm+xd+7lf7tS8gDpmDQJFeoYt4jfO/3huLsdw==" saltValue="Sbfn2CwHw9QinFHJmbowmA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128</v>
      </c>
      <c r="C3" s="150"/>
      <c r="D3" s="145" t="str">
        <f>+IF('BS linked company 8'!F3&lt;&gt;"",'BS linked company 8'!F3,"")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HYgcdD9R5Whl7SkYZP5NlAKk07jRFQ9iU2Y8wpMrTFo77rC4jQRGUSoPcfz5C07AuT23awL+IJ+lymghCUXKyA==" saltValue="sy1TSjDcOBXAQoK8D+y3XA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2020</v>
      </c>
      <c r="G2" s="107"/>
    </row>
    <row r="3" spans="1:24" s="25" customFormat="1" ht="15" x14ac:dyDescent="0.25">
      <c r="B3" s="148" t="s">
        <v>129</v>
      </c>
      <c r="C3" s="148"/>
      <c r="D3" s="148"/>
      <c r="E3" s="148"/>
      <c r="F3" s="122"/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JgGPDkW8e+YWAwR4i8GL4PtDPTZhArR1ZjW06aRVQmjqlQPpGatSK4c0URJAX3YPhM+HxGW25bo0pod2r1Cemg==" saltValue="c97FsyfgntbziTBc+qg3F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66.1406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129</v>
      </c>
      <c r="C3" s="150"/>
      <c r="D3" s="145" t="str">
        <f>+IF('BS  linked company 9'!F3&lt;&gt;"",'BS  linked company 9'!F3,"")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zXbHQMf5K4VapsF/48wJJqcKIAGRhM6DbF56mphznmc2r8vngZAo8zQEaWvc7Omr+9yZHPq34rw8K8VbNG4pXw==" saltValue="t22Y4Rj7hu5sANFBuwiwu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X110"/>
  <sheetViews>
    <sheetView showGridLines="0" zoomScaleNormal="100" workbookViewId="0">
      <selection activeCell="F7" sqref="F7"/>
    </sheetView>
  </sheetViews>
  <sheetFormatPr defaultColWidth="9.140625" defaultRowHeight="12.75" x14ac:dyDescent="0.2"/>
  <cols>
    <col min="1" max="1" width="2.85546875" style="22" customWidth="1"/>
    <col min="2" max="4" width="5.140625" style="22" customWidth="1"/>
    <col min="5" max="5" width="67.140625" style="22" customWidth="1"/>
    <col min="6" max="7" width="15.140625" style="1" customWidth="1"/>
    <col min="8" max="16" width="19.140625" style="22" customWidth="1"/>
    <col min="17" max="16384" width="9.140625" style="22"/>
  </cols>
  <sheetData>
    <row r="1" spans="1:24" s="50" customFormat="1" ht="129.94999999999999" customHeight="1" x14ac:dyDescent="0.2">
      <c r="A1" s="46"/>
      <c r="D1" s="7"/>
      <c r="E1" s="7"/>
      <c r="F1" s="7"/>
      <c r="G1" s="46"/>
      <c r="H1" s="46"/>
      <c r="I1" s="46"/>
      <c r="J1" s="46"/>
      <c r="K1" s="46"/>
    </row>
    <row r="2" spans="1:24" ht="15" x14ac:dyDescent="0.25">
      <c r="B2" s="23"/>
      <c r="C2" s="23"/>
      <c r="D2" s="24"/>
      <c r="E2" s="68" t="s">
        <v>2</v>
      </c>
      <c r="F2" s="71">
        <f>+'BS  linked company  1'!F2</f>
        <v>2020</v>
      </c>
      <c r="G2" s="107"/>
    </row>
    <row r="3" spans="1:24" s="25" customFormat="1" ht="15" x14ac:dyDescent="0.25">
      <c r="B3" s="121" t="s">
        <v>130</v>
      </c>
      <c r="C3" s="121"/>
      <c r="D3" s="121"/>
      <c r="E3" s="121"/>
      <c r="F3" s="122"/>
      <c r="G3" s="149"/>
    </row>
    <row r="4" spans="1:24" ht="13.15" customHeight="1" x14ac:dyDescent="0.25">
      <c r="B4" s="23" t="s">
        <v>4</v>
      </c>
      <c r="C4" s="24"/>
      <c r="D4" s="24"/>
      <c r="E4" s="24"/>
      <c r="F4" s="26"/>
      <c r="G4" s="2"/>
    </row>
    <row r="5" spans="1:24" ht="13.15" customHeight="1" x14ac:dyDescent="0.25">
      <c r="B5" s="113" t="s">
        <v>85</v>
      </c>
      <c r="C5" s="114"/>
      <c r="D5" s="114"/>
      <c r="E5" s="115"/>
      <c r="F5" s="8">
        <f>+F2</f>
        <v>2020</v>
      </c>
      <c r="G5" s="8">
        <f>+F5-1</f>
        <v>2019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2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5" x14ac:dyDescent="0.2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45" customHeight="1" x14ac:dyDescent="0.2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25">
      <c r="B9" s="79" t="s">
        <v>8</v>
      </c>
      <c r="C9" s="80"/>
      <c r="D9" s="68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45" customHeight="1" x14ac:dyDescent="0.2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45" customHeight="1" x14ac:dyDescent="0.2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2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25">
      <c r="B13" s="79"/>
      <c r="C13" s="82"/>
      <c r="D13" s="118" t="s">
        <v>12</v>
      </c>
      <c r="E13" s="120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45" customHeight="1" x14ac:dyDescent="0.2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5" x14ac:dyDescent="0.2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5" x14ac:dyDescent="0.2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2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5" x14ac:dyDescent="0.2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3"/>
      <c r="I18" s="144"/>
      <c r="J18" s="144"/>
      <c r="K18" s="144"/>
      <c r="L18" s="144"/>
    </row>
    <row r="19" spans="1:24" ht="15" x14ac:dyDescent="0.25">
      <c r="B19" s="79"/>
      <c r="C19" s="80"/>
      <c r="D19" s="84" t="s">
        <v>18</v>
      </c>
      <c r="E19" s="81"/>
      <c r="F19" s="10"/>
      <c r="G19" s="10"/>
      <c r="H19" s="143"/>
      <c r="I19" s="144"/>
      <c r="J19" s="144"/>
      <c r="K19" s="144"/>
      <c r="L19" s="144"/>
      <c r="W19" s="44"/>
    </row>
    <row r="20" spans="1:24" ht="13.15" customHeight="1" x14ac:dyDescent="0.2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5" x14ac:dyDescent="0.2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5" x14ac:dyDescent="0.2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2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5" x14ac:dyDescent="0.25">
      <c r="B24" s="79"/>
      <c r="C24" s="80"/>
      <c r="D24" s="84" t="s">
        <v>23</v>
      </c>
      <c r="E24" s="81"/>
      <c r="F24" s="10"/>
      <c r="G24" s="10"/>
    </row>
    <row r="25" spans="1:24" ht="15" x14ac:dyDescent="0.25">
      <c r="B25" s="79"/>
      <c r="C25" s="80"/>
      <c r="D25" s="84" t="s">
        <v>24</v>
      </c>
      <c r="E25" s="81"/>
      <c r="F25" s="10"/>
      <c r="G25" s="10"/>
    </row>
    <row r="26" spans="1:24" ht="15" x14ac:dyDescent="0.25">
      <c r="B26" s="79"/>
      <c r="C26" s="80"/>
      <c r="D26" s="84" t="s">
        <v>25</v>
      </c>
      <c r="E26" s="81"/>
      <c r="F26" s="10"/>
      <c r="G26" s="10"/>
    </row>
    <row r="27" spans="1:24" ht="30" customHeight="1" x14ac:dyDescent="0.25">
      <c r="B27" s="79"/>
      <c r="C27" s="82"/>
      <c r="D27" s="118" t="s">
        <v>26</v>
      </c>
      <c r="E27" s="120"/>
      <c r="F27" s="10"/>
      <c r="G27" s="10"/>
    </row>
    <row r="28" spans="1:24" ht="15" x14ac:dyDescent="0.25">
      <c r="B28" s="79"/>
      <c r="C28" s="82"/>
      <c r="D28" s="84" t="s">
        <v>27</v>
      </c>
      <c r="E28" s="81"/>
      <c r="F28" s="10"/>
      <c r="G28" s="10"/>
    </row>
    <row r="29" spans="1:24" ht="15" x14ac:dyDescent="0.25">
      <c r="B29" s="79"/>
      <c r="C29" s="82"/>
      <c r="D29" s="84" t="s">
        <v>28</v>
      </c>
      <c r="E29" s="81"/>
      <c r="F29" s="10"/>
      <c r="G29" s="10"/>
    </row>
    <row r="30" spans="1:24" ht="15" x14ac:dyDescent="0.2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2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5" x14ac:dyDescent="0.25">
      <c r="B32" s="79"/>
      <c r="C32" s="82"/>
      <c r="D32" s="84" t="s">
        <v>30</v>
      </c>
      <c r="E32" s="89"/>
      <c r="F32" s="10"/>
      <c r="G32" s="10"/>
    </row>
    <row r="33" spans="2:24" ht="15" x14ac:dyDescent="0.25">
      <c r="B33" s="79"/>
      <c r="C33" s="82"/>
      <c r="D33" s="84" t="s">
        <v>31</v>
      </c>
      <c r="E33" s="89"/>
      <c r="F33" s="10"/>
      <c r="G33" s="10"/>
    </row>
    <row r="34" spans="2:24" ht="15" x14ac:dyDescent="0.25">
      <c r="B34" s="79"/>
      <c r="C34" s="82"/>
      <c r="D34" s="84" t="s">
        <v>32</v>
      </c>
      <c r="E34" s="89"/>
      <c r="F34" s="10"/>
      <c r="G34" s="10"/>
    </row>
    <row r="35" spans="2:24" ht="15" x14ac:dyDescent="0.25">
      <c r="B35" s="79"/>
      <c r="C35" s="82"/>
      <c r="D35" s="84" t="s">
        <v>33</v>
      </c>
      <c r="E35" s="89"/>
      <c r="F35" s="10"/>
      <c r="G35" s="10"/>
    </row>
    <row r="36" spans="2:24" ht="15" x14ac:dyDescent="0.2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5" x14ac:dyDescent="0.2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5" x14ac:dyDescent="0.25">
      <c r="B38" s="79"/>
      <c r="C38" s="82"/>
      <c r="D38" s="82"/>
      <c r="E38" s="85" t="s">
        <v>36</v>
      </c>
      <c r="F38" s="10"/>
      <c r="G38" s="10"/>
    </row>
    <row r="39" spans="2:24" ht="15" x14ac:dyDescent="0.25">
      <c r="B39" s="79"/>
      <c r="C39" s="82"/>
      <c r="D39" s="82"/>
      <c r="E39" s="85" t="s">
        <v>37</v>
      </c>
      <c r="F39" s="10"/>
      <c r="G39" s="10"/>
    </row>
    <row r="40" spans="2:24" ht="15" x14ac:dyDescent="0.2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5" x14ac:dyDescent="0.25">
      <c r="B41" s="79"/>
      <c r="C41" s="82"/>
      <c r="D41" s="82"/>
      <c r="E41" s="85" t="s">
        <v>36</v>
      </c>
      <c r="F41" s="10"/>
      <c r="G41" s="10"/>
    </row>
    <row r="42" spans="2:24" ht="15" x14ac:dyDescent="0.25">
      <c r="B42" s="79"/>
      <c r="C42" s="82"/>
      <c r="D42" s="82"/>
      <c r="E42" s="85" t="s">
        <v>37</v>
      </c>
      <c r="F42" s="10"/>
      <c r="G42" s="10"/>
    </row>
    <row r="43" spans="2:24" ht="30" customHeight="1" x14ac:dyDescent="0.25">
      <c r="B43" s="79"/>
      <c r="C43" s="82"/>
      <c r="D43" s="118" t="s">
        <v>39</v>
      </c>
      <c r="E43" s="120"/>
      <c r="F43" s="9">
        <f>+F44+F45</f>
        <v>0</v>
      </c>
      <c r="G43" s="9">
        <f>+G44+G45</f>
        <v>0</v>
      </c>
    </row>
    <row r="44" spans="2:24" ht="15" x14ac:dyDescent="0.2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5" x14ac:dyDescent="0.25">
      <c r="B45" s="79"/>
      <c r="C45" s="82"/>
      <c r="D45" s="82"/>
      <c r="E45" s="85" t="s">
        <v>37</v>
      </c>
      <c r="F45" s="10"/>
      <c r="G45" s="10"/>
    </row>
    <row r="46" spans="2:24" ht="15" x14ac:dyDescent="0.2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5" x14ac:dyDescent="0.25">
      <c r="B47" s="79"/>
      <c r="C47" s="82"/>
      <c r="D47" s="82"/>
      <c r="E47" s="85" t="s">
        <v>36</v>
      </c>
      <c r="F47" s="10"/>
      <c r="G47" s="10"/>
      <c r="W47" s="25"/>
    </row>
    <row r="48" spans="2:24" ht="15" x14ac:dyDescent="0.2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5" x14ac:dyDescent="0.2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45" customHeight="1" x14ac:dyDescent="0.25">
      <c r="B50" s="79"/>
      <c r="C50" s="82"/>
      <c r="D50" s="116" t="s">
        <v>23</v>
      </c>
      <c r="E50" s="117"/>
      <c r="F50" s="10"/>
      <c r="G50" s="10"/>
    </row>
    <row r="51" spans="2:24" ht="15" x14ac:dyDescent="0.25">
      <c r="B51" s="79"/>
      <c r="C51" s="82"/>
      <c r="D51" s="84" t="s">
        <v>42</v>
      </c>
      <c r="E51" s="89"/>
      <c r="F51" s="10"/>
      <c r="G51" s="10"/>
    </row>
    <row r="52" spans="2:24" ht="15" x14ac:dyDescent="0.25">
      <c r="B52" s="79"/>
      <c r="C52" s="82"/>
      <c r="D52" s="84" t="s">
        <v>43</v>
      </c>
      <c r="E52" s="89"/>
      <c r="F52" s="10"/>
      <c r="G52" s="10"/>
    </row>
    <row r="53" spans="2:24" ht="30" customHeight="1" x14ac:dyDescent="0.25">
      <c r="B53" s="79"/>
      <c r="C53" s="118" t="s">
        <v>44</v>
      </c>
      <c r="D53" s="119"/>
      <c r="E53" s="120"/>
      <c r="F53" s="10"/>
      <c r="G53" s="10"/>
    </row>
    <row r="54" spans="2:24" ht="15" x14ac:dyDescent="0.25">
      <c r="B54" s="83" t="s">
        <v>45</v>
      </c>
      <c r="C54" s="82"/>
      <c r="D54" s="82"/>
      <c r="E54" s="89"/>
      <c r="F54" s="10"/>
      <c r="G54" s="10"/>
    </row>
    <row r="55" spans="2:24" ht="15" x14ac:dyDescent="0.25">
      <c r="B55" s="113" t="s">
        <v>46</v>
      </c>
      <c r="C55" s="114"/>
      <c r="D55" s="114"/>
      <c r="E55" s="115"/>
      <c r="F55" s="12">
        <f>+F54+F30+F10+F9+F6</f>
        <v>0</v>
      </c>
      <c r="G55" s="12">
        <f>+G54+G30+G10+G9+G6</f>
        <v>0</v>
      </c>
    </row>
    <row r="56" spans="2:24" ht="15" x14ac:dyDescent="0.25">
      <c r="B56" s="45"/>
      <c r="C56" s="45"/>
      <c r="D56" s="45"/>
      <c r="E56" s="45"/>
      <c r="F56" s="3"/>
      <c r="G56" s="3"/>
    </row>
    <row r="57" spans="2:24" ht="15" x14ac:dyDescent="0.25">
      <c r="B57" s="113" t="s">
        <v>47</v>
      </c>
      <c r="C57" s="114"/>
      <c r="D57" s="114"/>
      <c r="E57" s="115"/>
      <c r="F57" s="8">
        <f>+F5</f>
        <v>2020</v>
      </c>
      <c r="G57" s="8">
        <f>+G5</f>
        <v>2019</v>
      </c>
    </row>
    <row r="58" spans="2:24" ht="15" x14ac:dyDescent="0.2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5" x14ac:dyDescent="0.25">
      <c r="B59" s="79"/>
      <c r="C59" s="84" t="s">
        <v>49</v>
      </c>
      <c r="D59" s="82"/>
      <c r="E59" s="89"/>
      <c r="F59" s="10"/>
      <c r="G59" s="10"/>
    </row>
    <row r="60" spans="2:24" ht="15" x14ac:dyDescent="0.25">
      <c r="B60" s="79"/>
      <c r="C60" s="84" t="s">
        <v>50</v>
      </c>
      <c r="D60" s="82"/>
      <c r="E60" s="89"/>
      <c r="F60" s="10"/>
      <c r="G60" s="10"/>
    </row>
    <row r="61" spans="2:24" ht="15" x14ac:dyDescent="0.25">
      <c r="B61" s="79"/>
      <c r="C61" s="84" t="s">
        <v>51</v>
      </c>
      <c r="D61" s="82"/>
      <c r="E61" s="89"/>
      <c r="F61" s="10"/>
      <c r="G61" s="10"/>
    </row>
    <row r="62" spans="2:24" ht="15" x14ac:dyDescent="0.2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5" x14ac:dyDescent="0.25">
      <c r="B63" s="79"/>
      <c r="C63" s="82"/>
      <c r="D63" s="84" t="s">
        <v>53</v>
      </c>
      <c r="E63" s="89"/>
      <c r="F63" s="10"/>
      <c r="G63" s="10"/>
    </row>
    <row r="64" spans="2:24" ht="15" x14ac:dyDescent="0.25">
      <c r="B64" s="79"/>
      <c r="C64" s="82"/>
      <c r="D64" s="84" t="s">
        <v>54</v>
      </c>
      <c r="E64" s="89"/>
      <c r="F64" s="10"/>
      <c r="G64" s="10"/>
    </row>
    <row r="65" spans="2:9" ht="15" x14ac:dyDescent="0.25">
      <c r="B65" s="79"/>
      <c r="C65" s="82"/>
      <c r="D65" s="84" t="s">
        <v>55</v>
      </c>
      <c r="E65" s="89"/>
      <c r="F65" s="10"/>
      <c r="G65" s="10"/>
    </row>
    <row r="66" spans="2:9" ht="15" x14ac:dyDescent="0.2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5" x14ac:dyDescent="0.25">
      <c r="B67" s="79"/>
      <c r="C67" s="82"/>
      <c r="D67" s="82"/>
      <c r="E67" s="85" t="s">
        <v>57</v>
      </c>
      <c r="F67" s="10"/>
      <c r="G67" s="10"/>
    </row>
    <row r="68" spans="2:9" ht="15" x14ac:dyDescent="0.25">
      <c r="B68" s="79"/>
      <c r="C68" s="82"/>
      <c r="D68" s="82"/>
      <c r="E68" s="85" t="s">
        <v>58</v>
      </c>
      <c r="F68" s="10"/>
      <c r="G68" s="10"/>
    </row>
    <row r="69" spans="2:9" ht="15" x14ac:dyDescent="0.25">
      <c r="B69" s="79"/>
      <c r="C69" s="84" t="s">
        <v>59</v>
      </c>
      <c r="D69" s="82"/>
      <c r="E69" s="89"/>
      <c r="F69" s="10"/>
      <c r="G69" s="10"/>
    </row>
    <row r="70" spans="2:9" ht="15" x14ac:dyDescent="0.25">
      <c r="B70" s="79"/>
      <c r="C70" s="84" t="s">
        <v>60</v>
      </c>
      <c r="D70" s="82"/>
      <c r="E70" s="89"/>
      <c r="F70" s="10"/>
      <c r="G70" s="10"/>
    </row>
    <row r="71" spans="2:9" ht="15" x14ac:dyDescent="0.25">
      <c r="B71" s="79"/>
      <c r="C71" s="84" t="s">
        <v>61</v>
      </c>
      <c r="D71" s="82"/>
      <c r="E71" s="89"/>
      <c r="F71" s="10"/>
      <c r="G71" s="10"/>
    </row>
    <row r="72" spans="2:9" ht="15" x14ac:dyDescent="0.25">
      <c r="B72" s="79"/>
      <c r="C72" s="84" t="s">
        <v>62</v>
      </c>
      <c r="D72" s="82"/>
      <c r="E72" s="89"/>
      <c r="F72" s="10"/>
      <c r="G72" s="10"/>
      <c r="I72" s="25"/>
    </row>
    <row r="73" spans="2:9" ht="15" x14ac:dyDescent="0.2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5" x14ac:dyDescent="0.25">
      <c r="B74" s="79"/>
      <c r="C74" s="82"/>
      <c r="D74" s="84" t="s">
        <v>63</v>
      </c>
      <c r="E74" s="89"/>
      <c r="F74" s="10"/>
      <c r="G74" s="10"/>
    </row>
    <row r="75" spans="2:9" ht="15" x14ac:dyDescent="0.25">
      <c r="B75" s="79"/>
      <c r="C75" s="82"/>
      <c r="D75" s="84" t="s">
        <v>64</v>
      </c>
      <c r="E75" s="89"/>
      <c r="F75" s="10"/>
      <c r="G75" s="10"/>
    </row>
    <row r="76" spans="2:9" ht="15" x14ac:dyDescent="0.25">
      <c r="B76" s="79"/>
      <c r="C76" s="82"/>
      <c r="D76" s="84" t="s">
        <v>65</v>
      </c>
      <c r="E76" s="89"/>
      <c r="F76" s="10"/>
      <c r="G76" s="10"/>
    </row>
    <row r="77" spans="2:9" ht="15" x14ac:dyDescent="0.2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5" x14ac:dyDescent="0.2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5" x14ac:dyDescent="0.2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5" x14ac:dyDescent="0.25">
      <c r="B80" s="79"/>
      <c r="C80" s="82"/>
      <c r="D80" s="82"/>
      <c r="E80" s="85" t="s">
        <v>69</v>
      </c>
      <c r="F80" s="10"/>
      <c r="G80" s="10"/>
    </row>
    <row r="81" spans="2:7" ht="15" x14ac:dyDescent="0.25">
      <c r="B81" s="79"/>
      <c r="C81" s="82"/>
      <c r="D81" s="82"/>
      <c r="E81" s="85" t="s">
        <v>70</v>
      </c>
      <c r="F81" s="10"/>
      <c r="G81" s="10"/>
    </row>
    <row r="82" spans="2:7" ht="15" x14ac:dyDescent="0.2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5" x14ac:dyDescent="0.25">
      <c r="B83" s="79"/>
      <c r="C83" s="82"/>
      <c r="D83" s="82"/>
      <c r="E83" s="85" t="s">
        <v>69</v>
      </c>
      <c r="F83" s="10"/>
      <c r="G83" s="10"/>
    </row>
    <row r="84" spans="2:7" ht="15" x14ac:dyDescent="0.25">
      <c r="B84" s="79"/>
      <c r="C84" s="82"/>
      <c r="D84" s="82"/>
      <c r="E84" s="85" t="s">
        <v>70</v>
      </c>
      <c r="F84" s="10"/>
      <c r="G84" s="10"/>
    </row>
    <row r="85" spans="2:7" ht="15" x14ac:dyDescent="0.2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5" x14ac:dyDescent="0.25">
      <c r="B86" s="79"/>
      <c r="C86" s="82"/>
      <c r="D86" s="82"/>
      <c r="E86" s="85" t="s">
        <v>73</v>
      </c>
      <c r="F86" s="10"/>
      <c r="G86" s="10"/>
    </row>
    <row r="87" spans="2:7" ht="15" x14ac:dyDescent="0.25">
      <c r="B87" s="79"/>
      <c r="C87" s="82"/>
      <c r="D87" s="82"/>
      <c r="E87" s="85" t="s">
        <v>37</v>
      </c>
      <c r="F87" s="10"/>
      <c r="G87" s="10"/>
    </row>
    <row r="88" spans="2:7" ht="30" customHeight="1" x14ac:dyDescent="0.25">
      <c r="B88" s="79"/>
      <c r="C88" s="82"/>
      <c r="D88" s="118" t="s">
        <v>74</v>
      </c>
      <c r="E88" s="120"/>
      <c r="F88" s="9">
        <f>SUM(F89:F90)</f>
        <v>0</v>
      </c>
      <c r="G88" s="9">
        <f t="shared" ref="G88" si="9">SUM(G89:G90)</f>
        <v>0</v>
      </c>
    </row>
    <row r="89" spans="2:7" ht="15" x14ac:dyDescent="0.25">
      <c r="B89" s="79"/>
      <c r="C89" s="82"/>
      <c r="D89" s="82"/>
      <c r="E89" s="85" t="s">
        <v>73</v>
      </c>
      <c r="F89" s="10"/>
      <c r="G89" s="10"/>
    </row>
    <row r="90" spans="2:7" ht="15" x14ac:dyDescent="0.25">
      <c r="B90" s="79"/>
      <c r="C90" s="82"/>
      <c r="D90" s="82"/>
      <c r="E90" s="85" t="s">
        <v>37</v>
      </c>
      <c r="F90" s="10"/>
      <c r="G90" s="10"/>
    </row>
    <row r="91" spans="2:7" ht="15" x14ac:dyDescent="0.25">
      <c r="B91" s="79"/>
      <c r="C91" s="82"/>
      <c r="D91" s="84" t="s">
        <v>75</v>
      </c>
      <c r="E91" s="89"/>
      <c r="F91" s="9">
        <f>SUM(F92:F93)</f>
        <v>0</v>
      </c>
      <c r="G91" s="9">
        <f t="shared" ref="G91" si="10">SUM(G92:G93)</f>
        <v>0</v>
      </c>
    </row>
    <row r="92" spans="2:7" ht="15" x14ac:dyDescent="0.25">
      <c r="B92" s="79"/>
      <c r="C92" s="82"/>
      <c r="D92" s="82"/>
      <c r="E92" s="85" t="s">
        <v>73</v>
      </c>
      <c r="F92" s="10"/>
      <c r="G92" s="10"/>
    </row>
    <row r="93" spans="2:7" ht="15" x14ac:dyDescent="0.25">
      <c r="B93" s="79"/>
      <c r="C93" s="82"/>
      <c r="D93" s="82"/>
      <c r="E93" s="85" t="s">
        <v>37</v>
      </c>
      <c r="F93" s="10"/>
      <c r="G93" s="10"/>
    </row>
    <row r="94" spans="2:7" ht="15" x14ac:dyDescent="0.25">
      <c r="B94" s="79"/>
      <c r="C94" s="82"/>
      <c r="D94" s="84" t="s">
        <v>76</v>
      </c>
      <c r="E94" s="89"/>
      <c r="F94" s="9">
        <f>SUM(F95:F96)</f>
        <v>0</v>
      </c>
      <c r="G94" s="9">
        <f t="shared" ref="G94" si="11">SUM(G95:G96)</f>
        <v>0</v>
      </c>
    </row>
    <row r="95" spans="2:7" ht="15" x14ac:dyDescent="0.25">
      <c r="B95" s="79"/>
      <c r="C95" s="82"/>
      <c r="D95" s="82"/>
      <c r="E95" s="85" t="s">
        <v>73</v>
      </c>
      <c r="F95" s="10"/>
      <c r="G95" s="10"/>
    </row>
    <row r="96" spans="2:7" ht="15" x14ac:dyDescent="0.25">
      <c r="B96" s="79"/>
      <c r="C96" s="82"/>
      <c r="D96" s="82"/>
      <c r="E96" s="85" t="s">
        <v>37</v>
      </c>
      <c r="F96" s="10"/>
      <c r="G96" s="10"/>
    </row>
    <row r="97" spans="2:7" ht="15" x14ac:dyDescent="0.25">
      <c r="B97" s="79"/>
      <c r="C97" s="82"/>
      <c r="D97" s="84" t="s">
        <v>77</v>
      </c>
      <c r="E97" s="89"/>
      <c r="F97" s="9">
        <f>SUM(F98:F99)</f>
        <v>0</v>
      </c>
      <c r="G97" s="9">
        <f t="shared" ref="G97" si="12">SUM(G98:G99)</f>
        <v>0</v>
      </c>
    </row>
    <row r="98" spans="2:7" ht="15" x14ac:dyDescent="0.25">
      <c r="B98" s="79"/>
      <c r="C98" s="82"/>
      <c r="D98" s="82"/>
      <c r="E98" s="85" t="s">
        <v>73</v>
      </c>
      <c r="F98" s="10"/>
      <c r="G98" s="10"/>
    </row>
    <row r="99" spans="2:7" ht="15" x14ac:dyDescent="0.25">
      <c r="B99" s="79"/>
      <c r="C99" s="82"/>
      <c r="D99" s="82"/>
      <c r="E99" s="85" t="s">
        <v>37</v>
      </c>
      <c r="F99" s="10"/>
      <c r="G99" s="10"/>
    </row>
    <row r="100" spans="2:7" ht="30" customHeight="1" x14ac:dyDescent="0.25">
      <c r="B100" s="79"/>
      <c r="C100" s="82"/>
      <c r="D100" s="116" t="s">
        <v>78</v>
      </c>
      <c r="E100" s="117"/>
      <c r="F100" s="9">
        <f>SUM(F101:F102)</f>
        <v>0</v>
      </c>
      <c r="G100" s="9">
        <f t="shared" ref="G100" si="13">SUM(G101:G102)</f>
        <v>0</v>
      </c>
    </row>
    <row r="101" spans="2:7" ht="15" x14ac:dyDescent="0.25">
      <c r="B101" s="79"/>
      <c r="C101" s="82"/>
      <c r="D101" s="82"/>
      <c r="E101" s="85" t="s">
        <v>73</v>
      </c>
      <c r="F101" s="10"/>
      <c r="G101" s="10"/>
    </row>
    <row r="102" spans="2:7" ht="15" x14ac:dyDescent="0.25">
      <c r="B102" s="79"/>
      <c r="C102" s="82"/>
      <c r="D102" s="82"/>
      <c r="E102" s="85" t="s">
        <v>37</v>
      </c>
      <c r="F102" s="10"/>
      <c r="G102" s="10"/>
    </row>
    <row r="103" spans="2:7" ht="15" x14ac:dyDescent="0.25">
      <c r="B103" s="79"/>
      <c r="C103" s="82"/>
      <c r="D103" s="84" t="s">
        <v>79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5" x14ac:dyDescent="0.25">
      <c r="B104" s="79"/>
      <c r="C104" s="82"/>
      <c r="D104" s="82"/>
      <c r="E104" s="85" t="s">
        <v>80</v>
      </c>
      <c r="F104" s="10"/>
      <c r="G104" s="10"/>
    </row>
    <row r="105" spans="2:7" ht="15" x14ac:dyDescent="0.25">
      <c r="B105" s="79"/>
      <c r="C105" s="82"/>
      <c r="D105" s="82"/>
      <c r="E105" s="85" t="s">
        <v>81</v>
      </c>
      <c r="F105" s="10"/>
      <c r="G105" s="10"/>
    </row>
    <row r="106" spans="2:7" ht="15" x14ac:dyDescent="0.25">
      <c r="B106" s="79"/>
      <c r="C106" s="82"/>
      <c r="D106" s="82"/>
      <c r="E106" s="85" t="s">
        <v>82</v>
      </c>
      <c r="F106" s="9">
        <f>SUM(F107:F108)</f>
        <v>0</v>
      </c>
      <c r="G106" s="9">
        <f t="shared" ref="G106" si="15">SUM(G107:G108)</f>
        <v>0</v>
      </c>
    </row>
    <row r="107" spans="2:7" ht="15" x14ac:dyDescent="0.25">
      <c r="B107" s="79"/>
      <c r="C107" s="82"/>
      <c r="D107" s="82"/>
      <c r="E107" s="85" t="s">
        <v>69</v>
      </c>
      <c r="F107" s="10"/>
      <c r="G107" s="10"/>
    </row>
    <row r="108" spans="2:7" ht="15" x14ac:dyDescent="0.25">
      <c r="B108" s="79"/>
      <c r="C108" s="82"/>
      <c r="D108" s="82"/>
      <c r="E108" s="85" t="s">
        <v>70</v>
      </c>
      <c r="F108" s="10"/>
      <c r="G108" s="10"/>
    </row>
    <row r="109" spans="2:7" ht="15" x14ac:dyDescent="0.25">
      <c r="B109" s="83" t="s">
        <v>83</v>
      </c>
      <c r="C109" s="82"/>
      <c r="D109" s="82"/>
      <c r="E109" s="89"/>
      <c r="F109" s="14"/>
      <c r="G109" s="14"/>
    </row>
    <row r="110" spans="2:7" ht="15" x14ac:dyDescent="0.25">
      <c r="B110" s="113" t="s">
        <v>84</v>
      </c>
      <c r="C110" s="114"/>
      <c r="D110" s="114"/>
      <c r="E110" s="115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TpGdn4Nl9m4Qu8BhTj8/YGU1WKOkoXxjMqgvZRydtPhmznWt6fe+mfB6q6tDLzP0v50cE0Qd18wbfGMcZ9mDjw==" saltValue="1KH/vcaFin0OvNUzNZSwZ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M137"/>
  <sheetViews>
    <sheetView showGridLines="0" zoomScaleNormal="100" workbookViewId="0">
      <selection activeCell="D6" sqref="D6"/>
    </sheetView>
  </sheetViews>
  <sheetFormatPr defaultColWidth="11.42578125" defaultRowHeight="12.75" x14ac:dyDescent="0.2"/>
  <cols>
    <col min="1" max="1" width="2" style="46" customWidth="1"/>
    <col min="2" max="2" width="7.5703125" style="50" customWidth="1"/>
    <col min="3" max="3" width="73.42578125" style="50" customWidth="1"/>
    <col min="4" max="5" width="16.42578125" style="7" customWidth="1"/>
    <col min="6" max="10" width="19.42578125" style="51" customWidth="1"/>
    <col min="11" max="11" width="19.42578125" style="46" customWidth="1"/>
    <col min="12" max="17" width="19.42578125" style="50" customWidth="1"/>
    <col min="18" max="16384" width="11.42578125" style="50"/>
  </cols>
  <sheetData>
    <row r="1" spans="1:13" ht="129.94999999999999" customHeight="1" x14ac:dyDescent="0.2">
      <c r="F1" s="46"/>
      <c r="G1" s="46"/>
      <c r="H1" s="46"/>
      <c r="I1" s="46"/>
      <c r="J1" s="46"/>
    </row>
    <row r="2" spans="1:13" s="48" customFormat="1" ht="20.100000000000001" customHeight="1" x14ac:dyDescent="0.25">
      <c r="A2" s="47"/>
      <c r="C2" s="68" t="s">
        <v>2</v>
      </c>
      <c r="D2" s="71">
        <f>+'BS  linked company  1'!F2</f>
        <v>2020</v>
      </c>
      <c r="E2" s="108"/>
      <c r="F2" s="49"/>
      <c r="G2" s="49"/>
      <c r="H2" s="49"/>
      <c r="I2" s="49"/>
      <c r="J2" s="49"/>
      <c r="K2" s="47"/>
    </row>
    <row r="3" spans="1:13" s="54" customFormat="1" ht="20.100000000000001" customHeight="1" x14ac:dyDescent="0.25">
      <c r="A3" s="52"/>
      <c r="B3" s="150" t="s">
        <v>130</v>
      </c>
      <c r="C3" s="150"/>
      <c r="D3" s="145" t="str">
        <f>+IF('BS  linked company 10'!F3&lt;&gt;"",'BS  linked company 10'!F3,"")</f>
        <v/>
      </c>
      <c r="E3" s="146"/>
      <c r="F3" s="53"/>
      <c r="G3" s="53"/>
      <c r="H3" s="53"/>
      <c r="I3" s="53"/>
      <c r="J3" s="53"/>
      <c r="K3" s="52"/>
    </row>
    <row r="4" spans="1:13" s="47" customFormat="1" ht="13.15" customHeight="1" x14ac:dyDescent="0.2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00000000000001" customHeight="1" x14ac:dyDescent="0.25">
      <c r="A5" s="47"/>
      <c r="B5" s="113" t="s">
        <v>86</v>
      </c>
      <c r="C5" s="115"/>
      <c r="D5" s="15">
        <f>+D2</f>
        <v>2020</v>
      </c>
      <c r="E5" s="15">
        <f>+D5-1</f>
        <v>2019</v>
      </c>
      <c r="F5" s="49"/>
      <c r="G5" s="55"/>
      <c r="H5" s="55"/>
      <c r="I5" s="55"/>
      <c r="J5" s="55"/>
      <c r="K5" s="47"/>
    </row>
    <row r="6" spans="1:13" s="48" customFormat="1" ht="20.100000000000001" customHeight="1" x14ac:dyDescent="0.25">
      <c r="A6" s="47"/>
      <c r="B6" s="94" t="s">
        <v>87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00000000000001" customHeight="1" x14ac:dyDescent="0.25">
      <c r="A7" s="47"/>
      <c r="B7" s="96" t="s">
        <v>88</v>
      </c>
      <c r="C7" s="24"/>
      <c r="D7" s="17"/>
      <c r="E7" s="17"/>
      <c r="F7" s="57"/>
      <c r="G7" s="49"/>
      <c r="H7" s="127"/>
      <c r="I7" s="127"/>
      <c r="J7" s="127"/>
      <c r="K7" s="47"/>
    </row>
    <row r="8" spans="1:13" s="47" customFormat="1" ht="20.100000000000001" customHeight="1" x14ac:dyDescent="0.25">
      <c r="B8" s="96" t="s">
        <v>89</v>
      </c>
      <c r="C8" s="24"/>
      <c r="D8" s="17"/>
      <c r="E8" s="17"/>
      <c r="F8" s="57"/>
      <c r="G8" s="127"/>
      <c r="H8" s="127"/>
      <c r="I8" s="127"/>
      <c r="J8" s="127"/>
    </row>
    <row r="9" spans="1:13" s="47" customFormat="1" ht="20.100000000000001" customHeight="1" x14ac:dyDescent="0.25">
      <c r="B9" s="96" t="s">
        <v>90</v>
      </c>
      <c r="C9" s="24"/>
      <c r="D9" s="17"/>
      <c r="E9" s="17"/>
      <c r="F9" s="125"/>
      <c r="G9" s="126"/>
      <c r="H9" s="127"/>
      <c r="I9" s="127"/>
      <c r="J9" s="127"/>
      <c r="K9" s="58"/>
    </row>
    <row r="10" spans="1:13" s="47" customFormat="1" ht="20.100000000000001" customHeight="1" x14ac:dyDescent="0.25">
      <c r="B10" s="96" t="s">
        <v>91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00000000000001" customHeight="1" x14ac:dyDescent="0.25">
      <c r="B11" s="79"/>
      <c r="C11" s="82" t="s">
        <v>92</v>
      </c>
      <c r="D11" s="17"/>
      <c r="E11" s="17"/>
      <c r="F11" s="128"/>
      <c r="G11" s="129"/>
      <c r="H11" s="129"/>
      <c r="I11" s="129"/>
      <c r="J11" s="129"/>
    </row>
    <row r="12" spans="1:13" s="47" customFormat="1" ht="20.100000000000001" customHeight="1" x14ac:dyDescent="0.25">
      <c r="B12" s="79"/>
      <c r="C12" s="82" t="s">
        <v>93</v>
      </c>
      <c r="D12" s="17"/>
      <c r="E12" s="17"/>
      <c r="F12" s="56"/>
      <c r="G12" s="66"/>
      <c r="H12" s="66"/>
      <c r="I12" s="66"/>
      <c r="J12" s="66"/>
    </row>
    <row r="13" spans="1:13" s="47" customFormat="1" ht="20.100000000000001" customHeight="1" x14ac:dyDescent="0.25">
      <c r="B13" s="96" t="s">
        <v>94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00000000000001" customHeight="1" x14ac:dyDescent="0.25">
      <c r="B14" s="79"/>
      <c r="C14" s="82" t="s">
        <v>95</v>
      </c>
      <c r="D14" s="17"/>
      <c r="E14" s="17"/>
      <c r="F14" s="130"/>
      <c r="G14" s="131"/>
      <c r="H14" s="131"/>
      <c r="I14" s="131"/>
      <c r="J14" s="131"/>
    </row>
    <row r="15" spans="1:13" s="47" customFormat="1" ht="20.100000000000001" customHeight="1" x14ac:dyDescent="0.25">
      <c r="B15" s="79"/>
      <c r="C15" s="82" t="s">
        <v>96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00000000000001" customHeight="1" x14ac:dyDescent="0.25">
      <c r="B16" s="79"/>
      <c r="C16" s="82" t="s">
        <v>97</v>
      </c>
      <c r="D16" s="17"/>
      <c r="E16" s="17"/>
      <c r="F16" s="62"/>
      <c r="G16" s="63"/>
      <c r="H16" s="63"/>
      <c r="I16" s="63"/>
      <c r="J16" s="63"/>
    </row>
    <row r="17" spans="2:10" s="47" customFormat="1" ht="20.100000000000001" customHeight="1" x14ac:dyDescent="0.25">
      <c r="B17" s="97"/>
      <c r="C17" s="82" t="s">
        <v>98</v>
      </c>
      <c r="D17" s="17"/>
      <c r="E17" s="17"/>
      <c r="F17" s="64"/>
      <c r="G17" s="63"/>
      <c r="H17" s="63"/>
      <c r="I17" s="63"/>
      <c r="J17" s="63"/>
    </row>
    <row r="18" spans="2:10" s="47" customFormat="1" ht="20.100000000000001" customHeight="1" x14ac:dyDescent="0.25">
      <c r="B18" s="96"/>
      <c r="C18" s="82" t="s">
        <v>99</v>
      </c>
      <c r="D18" s="17"/>
      <c r="E18" s="17"/>
      <c r="F18" s="65"/>
      <c r="G18" s="61"/>
      <c r="H18" s="61"/>
      <c r="I18" s="61"/>
      <c r="J18" s="61"/>
    </row>
    <row r="19" spans="2:10" s="47" customFormat="1" ht="20.100000000000001" customHeight="1" x14ac:dyDescent="0.25">
      <c r="B19" s="96" t="s">
        <v>100</v>
      </c>
      <c r="C19" s="24"/>
      <c r="D19" s="18">
        <f>SUM(D20:D21)</f>
        <v>0</v>
      </c>
      <c r="E19" s="18">
        <f t="shared" ref="E19" si="2">SUM(E20:E21)</f>
        <v>0</v>
      </c>
      <c r="F19" s="132"/>
      <c r="G19" s="133"/>
      <c r="H19" s="133"/>
      <c r="I19" s="133"/>
      <c r="J19" s="133"/>
    </row>
    <row r="20" spans="2:10" s="47" customFormat="1" ht="20.100000000000001" customHeight="1" x14ac:dyDescent="0.25">
      <c r="B20" s="79"/>
      <c r="C20" s="82" t="s">
        <v>101</v>
      </c>
      <c r="D20" s="17"/>
      <c r="E20" s="17"/>
      <c r="F20" s="134"/>
      <c r="G20" s="135"/>
      <c r="H20" s="135"/>
      <c r="I20" s="135"/>
      <c r="J20" s="135"/>
    </row>
    <row r="21" spans="2:10" s="47" customFormat="1" ht="20.100000000000001" customHeight="1" x14ac:dyDescent="0.25">
      <c r="B21" s="96"/>
      <c r="C21" s="24" t="s">
        <v>102</v>
      </c>
      <c r="D21" s="17"/>
      <c r="E21" s="17"/>
      <c r="F21" s="134"/>
      <c r="G21" s="135"/>
      <c r="H21" s="135"/>
      <c r="I21" s="135"/>
      <c r="J21" s="135"/>
    </row>
    <row r="22" spans="2:10" s="47" customFormat="1" ht="20.100000000000001" customHeight="1" x14ac:dyDescent="0.25">
      <c r="B22" s="96" t="s">
        <v>103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00000000000001" customHeight="1" x14ac:dyDescent="0.25">
      <c r="B23" s="136" t="s">
        <v>104</v>
      </c>
      <c r="C23" s="117"/>
      <c r="D23" s="18">
        <f>SUM(D24:D25)</f>
        <v>0</v>
      </c>
      <c r="E23" s="18">
        <f t="shared" ref="E23" si="3">SUM(E24:E25)</f>
        <v>0</v>
      </c>
      <c r="F23" s="134"/>
      <c r="G23" s="135"/>
      <c r="H23" s="135"/>
      <c r="I23" s="135"/>
      <c r="J23" s="135"/>
    </row>
    <row r="24" spans="2:10" s="47" customFormat="1" ht="20.100000000000001" customHeight="1" x14ac:dyDescent="0.25">
      <c r="B24" s="79"/>
      <c r="C24" s="82" t="s">
        <v>105</v>
      </c>
      <c r="D24" s="17"/>
      <c r="E24" s="17"/>
      <c r="F24" s="134"/>
      <c r="G24" s="135"/>
      <c r="H24" s="135"/>
      <c r="I24" s="135"/>
      <c r="J24" s="135"/>
    </row>
    <row r="25" spans="2:10" s="47" customFormat="1" ht="20.100000000000001" customHeight="1" x14ac:dyDescent="0.25">
      <c r="B25" s="96"/>
      <c r="C25" s="24" t="s">
        <v>106</v>
      </c>
      <c r="D25" s="17"/>
      <c r="E25" s="17"/>
      <c r="F25" s="137"/>
      <c r="G25" s="138"/>
      <c r="H25" s="138"/>
      <c r="I25" s="138"/>
      <c r="J25" s="138"/>
    </row>
    <row r="26" spans="2:10" s="47" customFormat="1" ht="30" customHeight="1" x14ac:dyDescent="0.25">
      <c r="B26" s="139" t="s">
        <v>107</v>
      </c>
      <c r="C26" s="120"/>
      <c r="D26" s="18">
        <f>SUM(D27:D28)</f>
        <v>0</v>
      </c>
      <c r="E26" s="18">
        <f t="shared" ref="E26" si="4">SUM(E27:E28)</f>
        <v>0</v>
      </c>
      <c r="F26" s="137"/>
      <c r="G26" s="138"/>
      <c r="H26" s="138"/>
      <c r="I26" s="138"/>
      <c r="J26" s="138"/>
    </row>
    <row r="27" spans="2:10" s="47" customFormat="1" ht="20.100000000000001" customHeight="1" x14ac:dyDescent="0.25">
      <c r="B27" s="79"/>
      <c r="C27" s="82" t="s">
        <v>105</v>
      </c>
      <c r="D27" s="17"/>
      <c r="E27" s="17"/>
      <c r="F27" s="137"/>
      <c r="G27" s="138"/>
      <c r="H27" s="138"/>
      <c r="I27" s="138"/>
      <c r="J27" s="138"/>
    </row>
    <row r="28" spans="2:10" s="47" customFormat="1" ht="20.100000000000001" customHeight="1" x14ac:dyDescent="0.25">
      <c r="B28" s="79"/>
      <c r="C28" s="82" t="s">
        <v>108</v>
      </c>
      <c r="D28" s="17"/>
      <c r="E28" s="17"/>
      <c r="F28" s="137"/>
      <c r="G28" s="138"/>
      <c r="H28" s="138"/>
      <c r="I28" s="138"/>
      <c r="J28" s="138"/>
    </row>
    <row r="29" spans="2:10" s="47" customFormat="1" ht="20.100000000000001" customHeight="1" x14ac:dyDescent="0.25">
      <c r="B29" s="96" t="s">
        <v>109</v>
      </c>
      <c r="C29" s="24"/>
      <c r="D29" s="18">
        <f>SUM(D30:D31)</f>
        <v>0</v>
      </c>
      <c r="E29" s="18">
        <f t="shared" ref="E29" si="5">SUM(E30:E31)</f>
        <v>0</v>
      </c>
      <c r="F29" s="137"/>
      <c r="G29" s="138"/>
      <c r="H29" s="138"/>
      <c r="I29" s="138"/>
      <c r="J29" s="138"/>
    </row>
    <row r="30" spans="2:10" s="47" customFormat="1" ht="20.100000000000001" customHeight="1" x14ac:dyDescent="0.25">
      <c r="B30" s="79"/>
      <c r="C30" s="82" t="s">
        <v>105</v>
      </c>
      <c r="D30" s="17"/>
      <c r="E30" s="17"/>
      <c r="F30" s="137"/>
      <c r="G30" s="138"/>
      <c r="H30" s="138"/>
      <c r="I30" s="138"/>
      <c r="J30" s="138"/>
    </row>
    <row r="31" spans="2:10" s="47" customFormat="1" ht="20.100000000000001" customHeight="1" x14ac:dyDescent="0.25">
      <c r="B31" s="96"/>
      <c r="C31" s="24" t="s">
        <v>110</v>
      </c>
      <c r="D31" s="17"/>
      <c r="E31" s="17"/>
      <c r="F31" s="137"/>
      <c r="G31" s="138"/>
      <c r="H31" s="138"/>
      <c r="I31" s="138"/>
      <c r="J31" s="138"/>
    </row>
    <row r="32" spans="2:10" s="47" customFormat="1" ht="20.100000000000001" customHeight="1" x14ac:dyDescent="0.25">
      <c r="B32" s="96" t="s">
        <v>111</v>
      </c>
      <c r="C32" s="24"/>
      <c r="D32" s="17"/>
      <c r="E32" s="17"/>
      <c r="F32" s="137"/>
      <c r="G32" s="138"/>
      <c r="H32" s="138"/>
      <c r="I32" s="138"/>
      <c r="J32" s="138"/>
    </row>
    <row r="33" spans="2:10" s="47" customFormat="1" ht="30" customHeight="1" x14ac:dyDescent="0.25">
      <c r="B33" s="139" t="s">
        <v>112</v>
      </c>
      <c r="C33" s="120"/>
      <c r="D33" s="17"/>
      <c r="E33" s="17"/>
      <c r="F33" s="49"/>
      <c r="G33" s="49"/>
      <c r="H33" s="49"/>
      <c r="I33" s="49"/>
      <c r="J33" s="49"/>
    </row>
    <row r="34" spans="2:10" s="47" customFormat="1" ht="20.100000000000001" customHeight="1" x14ac:dyDescent="0.25">
      <c r="B34" s="96" t="s">
        <v>113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00000000000001" customHeight="1" x14ac:dyDescent="0.25">
      <c r="B35" s="79"/>
      <c r="C35" s="82" t="s">
        <v>114</v>
      </c>
      <c r="D35" s="17"/>
      <c r="E35" s="17"/>
      <c r="F35" s="49"/>
      <c r="G35" s="49"/>
      <c r="H35" s="49"/>
      <c r="I35" s="49"/>
      <c r="J35" s="49"/>
    </row>
    <row r="36" spans="2:10" s="47" customFormat="1" ht="20.100000000000001" customHeight="1" x14ac:dyDescent="0.25">
      <c r="B36" s="96"/>
      <c r="C36" s="24" t="s">
        <v>115</v>
      </c>
      <c r="D36" s="17"/>
      <c r="E36" s="17"/>
      <c r="F36" s="49"/>
      <c r="G36" s="49"/>
      <c r="H36" s="49"/>
      <c r="I36" s="49"/>
      <c r="J36" s="49"/>
    </row>
    <row r="37" spans="2:10" s="47" customFormat="1" ht="20.100000000000001" customHeight="1" x14ac:dyDescent="0.25">
      <c r="B37" s="96" t="s">
        <v>116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00000000000001" customHeight="1" x14ac:dyDescent="0.25">
      <c r="B38" s="96" t="s">
        <v>117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00000000000001" customHeight="1" x14ac:dyDescent="0.25">
      <c r="B39" s="96" t="s">
        <v>118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00000000000001" customHeight="1" x14ac:dyDescent="0.25">
      <c r="B40" s="98" t="s">
        <v>119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00000000000001" customHeight="1" x14ac:dyDescent="0.25">
      <c r="D41" s="20"/>
      <c r="E41" s="20"/>
      <c r="F41" s="49"/>
      <c r="G41" s="49"/>
      <c r="H41" s="49"/>
      <c r="I41" s="49"/>
      <c r="J41" s="49"/>
    </row>
    <row r="42" spans="2:10" s="47" customFormat="1" ht="20.100000000000001" customHeight="1" x14ac:dyDescent="0.25">
      <c r="B42" s="124" t="s">
        <v>120</v>
      </c>
      <c r="C42" s="124"/>
      <c r="D42" s="21"/>
      <c r="E42" s="21"/>
      <c r="F42" s="49"/>
      <c r="G42" s="49"/>
      <c r="H42" s="49"/>
      <c r="I42" s="49"/>
      <c r="J42" s="49"/>
    </row>
    <row r="43" spans="2:10" s="47" customFormat="1" ht="15" x14ac:dyDescent="0.25">
      <c r="D43" s="6"/>
      <c r="E43" s="6"/>
      <c r="F43" s="49"/>
      <c r="G43" s="49"/>
      <c r="H43" s="49"/>
      <c r="I43" s="49"/>
      <c r="J43" s="49"/>
    </row>
    <row r="44" spans="2:10" s="47" customFormat="1" ht="15" x14ac:dyDescent="0.25">
      <c r="D44" s="6"/>
      <c r="E44" s="6"/>
      <c r="F44" s="49"/>
      <c r="G44" s="49"/>
      <c r="H44" s="49"/>
      <c r="I44" s="49"/>
      <c r="J44" s="49"/>
    </row>
    <row r="45" spans="2:10" s="47" customFormat="1" ht="15" x14ac:dyDescent="0.25">
      <c r="D45" s="6"/>
      <c r="E45" s="6"/>
      <c r="F45" s="49"/>
      <c r="G45" s="49"/>
      <c r="H45" s="49"/>
      <c r="I45" s="49"/>
      <c r="J45" s="49"/>
    </row>
    <row r="46" spans="2:10" s="47" customFormat="1" ht="15" x14ac:dyDescent="0.25">
      <c r="D46" s="6"/>
      <c r="E46" s="6"/>
      <c r="F46" s="49"/>
      <c r="G46" s="49"/>
      <c r="H46" s="49"/>
      <c r="I46" s="49"/>
      <c r="J46" s="49"/>
    </row>
    <row r="47" spans="2:10" s="47" customFormat="1" ht="15" x14ac:dyDescent="0.25">
      <c r="D47" s="6"/>
      <c r="E47" s="6"/>
      <c r="F47" s="49"/>
      <c r="G47" s="49"/>
      <c r="H47" s="49"/>
      <c r="I47" s="49"/>
      <c r="J47" s="49"/>
    </row>
    <row r="48" spans="2:10" s="47" customFormat="1" ht="15" x14ac:dyDescent="0.25">
      <c r="D48" s="6"/>
      <c r="E48" s="6"/>
      <c r="F48" s="49"/>
      <c r="G48" s="49"/>
      <c r="H48" s="49"/>
      <c r="I48" s="49"/>
      <c r="J48" s="49"/>
    </row>
    <row r="49" spans="4:10" s="47" customFormat="1" ht="15" x14ac:dyDescent="0.25">
      <c r="D49" s="6"/>
      <c r="E49" s="6"/>
      <c r="F49" s="49"/>
      <c r="G49" s="49"/>
      <c r="H49" s="49"/>
      <c r="I49" s="49"/>
      <c r="J49" s="49"/>
    </row>
    <row r="50" spans="4:10" s="47" customFormat="1" ht="15" x14ac:dyDescent="0.25">
      <c r="D50" s="6"/>
      <c r="E50" s="6"/>
      <c r="F50" s="49"/>
      <c r="G50" s="49"/>
      <c r="H50" s="49"/>
      <c r="I50" s="49"/>
      <c r="J50" s="49"/>
    </row>
    <row r="51" spans="4:10" s="47" customFormat="1" ht="15" x14ac:dyDescent="0.25">
      <c r="D51" s="6"/>
      <c r="E51" s="6"/>
      <c r="F51" s="49"/>
      <c r="G51" s="49"/>
      <c r="H51" s="49"/>
      <c r="I51" s="49"/>
      <c r="J51" s="49"/>
    </row>
    <row r="52" spans="4:10" s="47" customFormat="1" ht="15" x14ac:dyDescent="0.25">
      <c r="D52" s="6"/>
      <c r="E52" s="6"/>
      <c r="F52" s="49"/>
      <c r="G52" s="49"/>
      <c r="H52" s="49"/>
      <c r="I52" s="49"/>
      <c r="J52" s="49"/>
    </row>
    <row r="53" spans="4:10" s="47" customFormat="1" ht="15" x14ac:dyDescent="0.25">
      <c r="D53" s="6"/>
      <c r="E53" s="6"/>
      <c r="F53" s="49"/>
      <c r="G53" s="49"/>
      <c r="H53" s="49"/>
      <c r="I53" s="49"/>
      <c r="J53" s="49"/>
    </row>
    <row r="54" spans="4:10" s="47" customFormat="1" ht="15" x14ac:dyDescent="0.25">
      <c r="D54" s="6"/>
      <c r="E54" s="6"/>
      <c r="F54" s="49"/>
      <c r="G54" s="49"/>
      <c r="H54" s="49"/>
      <c r="I54" s="49"/>
      <c r="J54" s="49"/>
    </row>
    <row r="55" spans="4:10" s="47" customFormat="1" ht="15" x14ac:dyDescent="0.25">
      <c r="D55" s="6"/>
      <c r="E55" s="6"/>
      <c r="F55" s="49"/>
      <c r="G55" s="49"/>
      <c r="H55" s="49"/>
      <c r="I55" s="49"/>
      <c r="J55" s="49"/>
    </row>
    <row r="56" spans="4:10" s="47" customFormat="1" ht="15" x14ac:dyDescent="0.25">
      <c r="D56" s="6"/>
      <c r="E56" s="6"/>
      <c r="F56" s="49"/>
      <c r="G56" s="49"/>
      <c r="H56" s="49"/>
      <c r="I56" s="49"/>
      <c r="J56" s="49"/>
    </row>
    <row r="57" spans="4:10" s="47" customFormat="1" ht="15" x14ac:dyDescent="0.25">
      <c r="D57" s="6"/>
      <c r="E57" s="6"/>
      <c r="F57" s="49"/>
      <c r="G57" s="49"/>
      <c r="H57" s="49"/>
      <c r="I57" s="49"/>
      <c r="J57" s="49"/>
    </row>
    <row r="58" spans="4:10" s="47" customFormat="1" ht="15" x14ac:dyDescent="0.25">
      <c r="D58" s="6"/>
      <c r="E58" s="6"/>
      <c r="F58" s="49"/>
      <c r="G58" s="49"/>
      <c r="H58" s="49"/>
      <c r="I58" s="49"/>
      <c r="J58" s="49"/>
    </row>
    <row r="59" spans="4:10" s="47" customFormat="1" ht="15" x14ac:dyDescent="0.25">
      <c r="D59" s="6"/>
      <c r="E59" s="6"/>
      <c r="F59" s="49"/>
      <c r="G59" s="49"/>
      <c r="H59" s="49"/>
      <c r="I59" s="49"/>
      <c r="J59" s="49"/>
    </row>
    <row r="60" spans="4:10" s="47" customFormat="1" ht="15" x14ac:dyDescent="0.25">
      <c r="D60" s="6"/>
      <c r="E60" s="6"/>
      <c r="F60" s="49"/>
      <c r="G60" s="49"/>
      <c r="H60" s="49"/>
      <c r="I60" s="49"/>
      <c r="J60" s="49"/>
    </row>
    <row r="61" spans="4:10" s="47" customFormat="1" ht="15" x14ac:dyDescent="0.25">
      <c r="D61" s="6"/>
      <c r="E61" s="6"/>
      <c r="F61" s="49"/>
      <c r="G61" s="49"/>
      <c r="H61" s="49"/>
      <c r="I61" s="49"/>
      <c r="J61" s="49"/>
    </row>
    <row r="62" spans="4:10" s="47" customFormat="1" ht="15" x14ac:dyDescent="0.25">
      <c r="D62" s="6"/>
      <c r="E62" s="6"/>
      <c r="F62" s="49"/>
      <c r="G62" s="49"/>
      <c r="H62" s="49"/>
      <c r="I62" s="49"/>
      <c r="J62" s="49"/>
    </row>
    <row r="63" spans="4:10" s="47" customFormat="1" ht="15" x14ac:dyDescent="0.25">
      <c r="D63" s="6"/>
      <c r="E63" s="6"/>
      <c r="F63" s="49"/>
      <c r="G63" s="49"/>
      <c r="H63" s="49"/>
      <c r="I63" s="49"/>
      <c r="J63" s="49"/>
    </row>
    <row r="64" spans="4:10" s="47" customFormat="1" ht="15" x14ac:dyDescent="0.25">
      <c r="D64" s="6"/>
      <c r="E64" s="6"/>
      <c r="F64" s="49"/>
      <c r="G64" s="49"/>
      <c r="H64" s="49"/>
      <c r="I64" s="49"/>
      <c r="J64" s="49"/>
    </row>
    <row r="65" spans="4:10" s="47" customFormat="1" ht="15" x14ac:dyDescent="0.25">
      <c r="D65" s="6"/>
      <c r="E65" s="6"/>
      <c r="F65" s="49"/>
      <c r="G65" s="49"/>
      <c r="H65" s="49"/>
      <c r="I65" s="49"/>
      <c r="J65" s="49"/>
    </row>
    <row r="66" spans="4:10" s="47" customFormat="1" ht="15" x14ac:dyDescent="0.25">
      <c r="D66" s="6"/>
      <c r="E66" s="6"/>
      <c r="F66" s="49"/>
      <c r="G66" s="49"/>
      <c r="H66" s="49"/>
      <c r="I66" s="49"/>
      <c r="J66" s="49"/>
    </row>
    <row r="67" spans="4:10" s="47" customFormat="1" ht="15" x14ac:dyDescent="0.25">
      <c r="D67" s="6"/>
      <c r="E67" s="6"/>
      <c r="F67" s="49"/>
      <c r="G67" s="49"/>
      <c r="H67" s="49"/>
      <c r="I67" s="49"/>
      <c r="J67" s="49"/>
    </row>
    <row r="68" spans="4:10" s="47" customFormat="1" ht="15" x14ac:dyDescent="0.25">
      <c r="D68" s="6"/>
      <c r="E68" s="6"/>
      <c r="F68" s="49"/>
      <c r="G68" s="49"/>
      <c r="H68" s="49"/>
      <c r="I68" s="49"/>
      <c r="J68" s="49"/>
    </row>
    <row r="69" spans="4:10" s="47" customFormat="1" ht="15" x14ac:dyDescent="0.25">
      <c r="D69" s="6"/>
      <c r="E69" s="6"/>
      <c r="F69" s="49"/>
      <c r="G69" s="49"/>
      <c r="H69" s="49"/>
      <c r="I69" s="49"/>
      <c r="J69" s="49"/>
    </row>
    <row r="70" spans="4:10" s="47" customFormat="1" ht="15" x14ac:dyDescent="0.25">
      <c r="D70" s="6"/>
      <c r="E70" s="6"/>
      <c r="F70" s="49"/>
      <c r="G70" s="49"/>
      <c r="H70" s="49"/>
      <c r="I70" s="49"/>
      <c r="J70" s="49"/>
    </row>
    <row r="71" spans="4:10" s="47" customFormat="1" ht="15" x14ac:dyDescent="0.25">
      <c r="D71" s="6"/>
      <c r="E71" s="6"/>
      <c r="F71" s="49"/>
      <c r="G71" s="49"/>
      <c r="H71" s="49"/>
      <c r="I71" s="49"/>
      <c r="J71" s="49"/>
    </row>
    <row r="72" spans="4:10" s="47" customFormat="1" ht="15" x14ac:dyDescent="0.25">
      <c r="D72" s="6"/>
      <c r="E72" s="6"/>
      <c r="F72" s="49"/>
      <c r="G72" s="49"/>
      <c r="H72" s="49"/>
      <c r="I72" s="49"/>
      <c r="J72" s="49"/>
    </row>
    <row r="73" spans="4:10" s="47" customFormat="1" ht="15" x14ac:dyDescent="0.25">
      <c r="D73" s="6"/>
      <c r="E73" s="6"/>
      <c r="F73" s="49"/>
      <c r="G73" s="49"/>
      <c r="H73" s="49"/>
      <c r="I73" s="49"/>
      <c r="J73" s="49"/>
    </row>
    <row r="74" spans="4:10" s="47" customFormat="1" ht="15" x14ac:dyDescent="0.25">
      <c r="D74" s="6"/>
      <c r="E74" s="6"/>
      <c r="F74" s="49"/>
      <c r="G74" s="49"/>
      <c r="H74" s="49"/>
      <c r="I74" s="49"/>
      <c r="J74" s="49"/>
    </row>
    <row r="75" spans="4:10" s="47" customFormat="1" ht="15" x14ac:dyDescent="0.25">
      <c r="D75" s="6"/>
      <c r="E75" s="6"/>
      <c r="F75" s="49"/>
      <c r="G75" s="49"/>
      <c r="H75" s="49"/>
      <c r="I75" s="49"/>
      <c r="J75" s="49"/>
    </row>
    <row r="76" spans="4:10" s="47" customFormat="1" ht="15" x14ac:dyDescent="0.25">
      <c r="D76" s="6"/>
      <c r="E76" s="6"/>
      <c r="F76" s="49"/>
      <c r="G76" s="49"/>
      <c r="H76" s="49"/>
      <c r="I76" s="49"/>
      <c r="J76" s="49"/>
    </row>
    <row r="77" spans="4:10" s="47" customFormat="1" ht="15" x14ac:dyDescent="0.25">
      <c r="D77" s="6"/>
      <c r="E77" s="6"/>
      <c r="F77" s="49"/>
      <c r="G77" s="49"/>
      <c r="H77" s="49"/>
      <c r="I77" s="49"/>
      <c r="J77" s="49"/>
    </row>
    <row r="78" spans="4:10" s="47" customFormat="1" ht="15" x14ac:dyDescent="0.25">
      <c r="D78" s="6"/>
      <c r="E78" s="6"/>
      <c r="F78" s="49"/>
      <c r="G78" s="49"/>
      <c r="H78" s="49"/>
      <c r="I78" s="49"/>
      <c r="J78" s="49"/>
    </row>
    <row r="79" spans="4:10" s="47" customFormat="1" ht="15" x14ac:dyDescent="0.25">
      <c r="D79" s="6"/>
      <c r="E79" s="6"/>
      <c r="F79" s="49"/>
      <c r="G79" s="49"/>
      <c r="H79" s="49"/>
      <c r="I79" s="49"/>
      <c r="J79" s="49"/>
    </row>
    <row r="80" spans="4:10" s="47" customFormat="1" ht="15" x14ac:dyDescent="0.25">
      <c r="D80" s="6"/>
      <c r="E80" s="6"/>
      <c r="F80" s="49"/>
      <c r="G80" s="49"/>
      <c r="H80" s="49"/>
      <c r="I80" s="49"/>
      <c r="J80" s="49"/>
    </row>
    <row r="81" spans="4:10" s="47" customFormat="1" ht="15" x14ac:dyDescent="0.25">
      <c r="D81" s="6"/>
      <c r="E81" s="6"/>
      <c r="F81" s="49"/>
      <c r="G81" s="49"/>
      <c r="H81" s="49"/>
      <c r="I81" s="49"/>
      <c r="J81" s="49"/>
    </row>
    <row r="82" spans="4:10" s="47" customFormat="1" ht="15" x14ac:dyDescent="0.25">
      <c r="D82" s="6"/>
      <c r="E82" s="6"/>
      <c r="F82" s="49"/>
      <c r="G82" s="49"/>
      <c r="H82" s="49"/>
      <c r="I82" s="49"/>
      <c r="J82" s="49"/>
    </row>
    <row r="83" spans="4:10" s="47" customFormat="1" ht="15" x14ac:dyDescent="0.25">
      <c r="D83" s="6"/>
      <c r="E83" s="6"/>
      <c r="F83" s="49"/>
      <c r="G83" s="49"/>
      <c r="H83" s="49"/>
      <c r="I83" s="49"/>
      <c r="J83" s="49"/>
    </row>
    <row r="84" spans="4:10" s="47" customFormat="1" ht="15" x14ac:dyDescent="0.25">
      <c r="D84" s="6"/>
      <c r="E84" s="6"/>
      <c r="F84" s="49"/>
      <c r="G84" s="49"/>
      <c r="H84" s="49"/>
      <c r="I84" s="49"/>
      <c r="J84" s="49"/>
    </row>
    <row r="85" spans="4:10" s="47" customFormat="1" ht="15" x14ac:dyDescent="0.25">
      <c r="D85" s="6"/>
      <c r="E85" s="6"/>
      <c r="F85" s="49"/>
      <c r="G85" s="49"/>
      <c r="H85" s="49"/>
      <c r="I85" s="49"/>
      <c r="J85" s="49"/>
    </row>
    <row r="86" spans="4:10" s="47" customFormat="1" ht="15" x14ac:dyDescent="0.25">
      <c r="D86" s="6"/>
      <c r="E86" s="6"/>
      <c r="F86" s="49"/>
      <c r="G86" s="49"/>
      <c r="H86" s="49"/>
      <c r="I86" s="49"/>
      <c r="J86" s="49"/>
    </row>
    <row r="87" spans="4:10" s="47" customFormat="1" ht="15" x14ac:dyDescent="0.25">
      <c r="D87" s="6"/>
      <c r="E87" s="6"/>
      <c r="F87" s="49"/>
      <c r="G87" s="49"/>
      <c r="H87" s="49"/>
      <c r="I87" s="49"/>
      <c r="J87" s="49"/>
    </row>
    <row r="88" spans="4:10" s="47" customFormat="1" ht="15" x14ac:dyDescent="0.25">
      <c r="D88" s="6"/>
      <c r="E88" s="6"/>
      <c r="F88" s="49"/>
      <c r="G88" s="49"/>
      <c r="H88" s="49"/>
      <c r="I88" s="49"/>
      <c r="J88" s="49"/>
    </row>
    <row r="89" spans="4:10" s="47" customFormat="1" ht="15" x14ac:dyDescent="0.25">
      <c r="D89" s="6"/>
      <c r="E89" s="6"/>
      <c r="F89" s="49"/>
      <c r="G89" s="49"/>
      <c r="H89" s="49"/>
      <c r="I89" s="49"/>
      <c r="J89" s="49"/>
    </row>
    <row r="90" spans="4:10" s="47" customFormat="1" ht="15" x14ac:dyDescent="0.25">
      <c r="D90" s="6"/>
      <c r="E90" s="6"/>
      <c r="F90" s="49"/>
      <c r="G90" s="49"/>
      <c r="H90" s="49"/>
      <c r="I90" s="49"/>
      <c r="J90" s="49"/>
    </row>
    <row r="91" spans="4:10" s="47" customFormat="1" ht="15" x14ac:dyDescent="0.25">
      <c r="D91" s="6"/>
      <c r="E91" s="6"/>
      <c r="F91" s="49"/>
      <c r="G91" s="49"/>
      <c r="H91" s="49"/>
      <c r="I91" s="49"/>
      <c r="J91" s="49"/>
    </row>
    <row r="92" spans="4:10" s="47" customFormat="1" ht="15" x14ac:dyDescent="0.25">
      <c r="D92" s="6"/>
      <c r="E92" s="6"/>
      <c r="F92" s="49"/>
      <c r="G92" s="49"/>
      <c r="H92" s="49"/>
      <c r="I92" s="49"/>
      <c r="J92" s="49"/>
    </row>
    <row r="93" spans="4:10" s="47" customFormat="1" ht="15" x14ac:dyDescent="0.25">
      <c r="D93" s="6"/>
      <c r="E93" s="6"/>
      <c r="F93" s="49"/>
      <c r="G93" s="49"/>
      <c r="H93" s="49"/>
      <c r="I93" s="49"/>
      <c r="J93" s="49"/>
    </row>
    <row r="94" spans="4:10" s="47" customFormat="1" ht="15" x14ac:dyDescent="0.25">
      <c r="D94" s="6"/>
      <c r="E94" s="6"/>
      <c r="F94" s="49"/>
      <c r="G94" s="49"/>
      <c r="H94" s="49"/>
      <c r="I94" s="49"/>
      <c r="J94" s="49"/>
    </row>
    <row r="95" spans="4:10" s="47" customFormat="1" ht="15" x14ac:dyDescent="0.25">
      <c r="D95" s="6"/>
      <c r="E95" s="6"/>
      <c r="F95" s="49"/>
      <c r="G95" s="49"/>
      <c r="H95" s="49"/>
      <c r="I95" s="49"/>
      <c r="J95" s="49"/>
    </row>
    <row r="96" spans="4:10" s="47" customFormat="1" ht="15" x14ac:dyDescent="0.25">
      <c r="D96" s="6"/>
      <c r="E96" s="6"/>
      <c r="F96" s="49"/>
      <c r="G96" s="49"/>
      <c r="H96" s="49"/>
      <c r="I96" s="49"/>
      <c r="J96" s="49"/>
    </row>
    <row r="97" spans="4:10" s="47" customFormat="1" ht="15" x14ac:dyDescent="0.25">
      <c r="D97" s="6"/>
      <c r="E97" s="6"/>
      <c r="F97" s="49"/>
      <c r="G97" s="49"/>
      <c r="H97" s="49"/>
      <c r="I97" s="49"/>
      <c r="J97" s="49"/>
    </row>
    <row r="98" spans="4:10" s="47" customFormat="1" ht="15" x14ac:dyDescent="0.25">
      <c r="D98" s="6"/>
      <c r="E98" s="6"/>
      <c r="F98" s="49"/>
      <c r="G98" s="49"/>
      <c r="H98" s="49"/>
      <c r="I98" s="49"/>
      <c r="J98" s="49"/>
    </row>
    <row r="99" spans="4:10" s="47" customFormat="1" ht="15" x14ac:dyDescent="0.25">
      <c r="D99" s="6"/>
      <c r="E99" s="6"/>
      <c r="F99" s="49"/>
      <c r="G99" s="49"/>
      <c r="H99" s="49"/>
      <c r="I99" s="49"/>
      <c r="J99" s="49"/>
    </row>
    <row r="100" spans="4:10" s="47" customFormat="1" ht="15" x14ac:dyDescent="0.25">
      <c r="D100" s="6"/>
      <c r="E100" s="6"/>
      <c r="F100" s="49"/>
      <c r="G100" s="49"/>
      <c r="H100" s="49"/>
      <c r="I100" s="49"/>
      <c r="J100" s="49"/>
    </row>
    <row r="101" spans="4:10" s="47" customFormat="1" ht="15" x14ac:dyDescent="0.25">
      <c r="D101" s="6"/>
      <c r="E101" s="6"/>
      <c r="F101" s="49"/>
      <c r="G101" s="49"/>
      <c r="H101" s="49"/>
      <c r="I101" s="49"/>
      <c r="J101" s="49"/>
    </row>
    <row r="102" spans="4:10" s="47" customFormat="1" ht="15" x14ac:dyDescent="0.25">
      <c r="D102" s="6"/>
      <c r="E102" s="6"/>
      <c r="F102" s="49"/>
      <c r="G102" s="49"/>
      <c r="H102" s="49"/>
      <c r="I102" s="49"/>
      <c r="J102" s="49"/>
    </row>
    <row r="103" spans="4:10" s="47" customFormat="1" ht="15" x14ac:dyDescent="0.25">
      <c r="D103" s="6"/>
      <c r="E103" s="6"/>
      <c r="F103" s="49"/>
      <c r="G103" s="49"/>
      <c r="H103" s="49"/>
      <c r="I103" s="49"/>
      <c r="J103" s="49"/>
    </row>
    <row r="104" spans="4:10" s="47" customFormat="1" ht="15" x14ac:dyDescent="0.25">
      <c r="D104" s="6"/>
      <c r="E104" s="6"/>
      <c r="F104" s="49"/>
      <c r="G104" s="49"/>
      <c r="H104" s="49"/>
      <c r="I104" s="49"/>
      <c r="J104" s="49"/>
    </row>
    <row r="105" spans="4:10" s="47" customFormat="1" ht="15" x14ac:dyDescent="0.25">
      <c r="D105" s="6"/>
      <c r="E105" s="6"/>
      <c r="F105" s="49"/>
      <c r="G105" s="49"/>
      <c r="H105" s="49"/>
      <c r="I105" s="49"/>
      <c r="J105" s="49"/>
    </row>
    <row r="106" spans="4:10" s="47" customFormat="1" ht="15" x14ac:dyDescent="0.25">
      <c r="D106" s="6"/>
      <c r="E106" s="6"/>
      <c r="F106" s="49"/>
      <c r="G106" s="49"/>
      <c r="H106" s="49"/>
      <c r="I106" s="49"/>
      <c r="J106" s="49"/>
    </row>
    <row r="107" spans="4:10" s="47" customFormat="1" ht="15" x14ac:dyDescent="0.25">
      <c r="D107" s="6"/>
      <c r="E107" s="6"/>
      <c r="F107" s="49"/>
      <c r="G107" s="49"/>
      <c r="H107" s="49"/>
      <c r="I107" s="49"/>
      <c r="J107" s="49"/>
    </row>
    <row r="108" spans="4:10" s="47" customFormat="1" ht="15" x14ac:dyDescent="0.25">
      <c r="D108" s="6"/>
      <c r="E108" s="6"/>
      <c r="F108" s="49"/>
      <c r="G108" s="49"/>
      <c r="H108" s="49"/>
      <c r="I108" s="49"/>
      <c r="J108" s="49"/>
    </row>
    <row r="109" spans="4:10" s="47" customFormat="1" ht="15" x14ac:dyDescent="0.25">
      <c r="D109" s="6"/>
      <c r="E109" s="6"/>
      <c r="F109" s="49"/>
      <c r="G109" s="49"/>
      <c r="H109" s="49"/>
      <c r="I109" s="49"/>
      <c r="J109" s="49"/>
    </row>
    <row r="110" spans="4:10" s="47" customFormat="1" ht="15" x14ac:dyDescent="0.25">
      <c r="D110" s="6"/>
      <c r="E110" s="6"/>
      <c r="F110" s="49"/>
      <c r="G110" s="49"/>
      <c r="H110" s="49"/>
      <c r="I110" s="49"/>
      <c r="J110" s="49"/>
    </row>
    <row r="111" spans="4:10" s="47" customFormat="1" ht="15" x14ac:dyDescent="0.25">
      <c r="D111" s="6"/>
      <c r="E111" s="6"/>
      <c r="F111" s="49"/>
      <c r="G111" s="49"/>
      <c r="H111" s="49"/>
      <c r="I111" s="49"/>
      <c r="J111" s="49"/>
    </row>
    <row r="112" spans="4:10" s="47" customFormat="1" ht="15" x14ac:dyDescent="0.25">
      <c r="D112" s="6"/>
      <c r="E112" s="6"/>
      <c r="F112" s="49"/>
      <c r="G112" s="49"/>
      <c r="H112" s="49"/>
      <c r="I112" s="49"/>
      <c r="J112" s="49"/>
    </row>
    <row r="113" spans="4:10" s="47" customFormat="1" ht="15" x14ac:dyDescent="0.25">
      <c r="D113" s="6"/>
      <c r="E113" s="6"/>
      <c r="F113" s="49"/>
      <c r="G113" s="49"/>
      <c r="H113" s="49"/>
      <c r="I113" s="49"/>
      <c r="J113" s="49"/>
    </row>
    <row r="114" spans="4:10" s="47" customFormat="1" ht="15" x14ac:dyDescent="0.25">
      <c r="D114" s="6"/>
      <c r="E114" s="6"/>
      <c r="F114" s="49"/>
      <c r="G114" s="49"/>
      <c r="H114" s="49"/>
      <c r="I114" s="49"/>
      <c r="J114" s="49"/>
    </row>
    <row r="115" spans="4:10" s="47" customFormat="1" ht="15" x14ac:dyDescent="0.25">
      <c r="D115" s="6"/>
      <c r="E115" s="6"/>
      <c r="F115" s="49"/>
      <c r="G115" s="49"/>
      <c r="H115" s="49"/>
      <c r="I115" s="49"/>
      <c r="J115" s="49"/>
    </row>
    <row r="116" spans="4:10" s="47" customFormat="1" ht="15" x14ac:dyDescent="0.25">
      <c r="D116" s="6"/>
      <c r="E116" s="6"/>
      <c r="F116" s="49"/>
      <c r="G116" s="49"/>
      <c r="H116" s="49"/>
      <c r="I116" s="49"/>
      <c r="J116" s="49"/>
    </row>
    <row r="117" spans="4:10" s="47" customFormat="1" ht="15" x14ac:dyDescent="0.25">
      <c r="D117" s="6"/>
      <c r="E117" s="6"/>
      <c r="F117" s="49"/>
      <c r="G117" s="49"/>
      <c r="H117" s="49"/>
      <c r="I117" s="49"/>
      <c r="J117" s="49"/>
    </row>
    <row r="118" spans="4:10" s="47" customFormat="1" ht="15" x14ac:dyDescent="0.25">
      <c r="D118" s="6"/>
      <c r="E118" s="6"/>
      <c r="F118" s="49"/>
      <c r="G118" s="49"/>
      <c r="H118" s="49"/>
      <c r="I118" s="49"/>
      <c r="J118" s="49"/>
    </row>
    <row r="119" spans="4:10" s="47" customFormat="1" ht="15" x14ac:dyDescent="0.25">
      <c r="D119" s="6"/>
      <c r="E119" s="6"/>
      <c r="F119" s="49"/>
      <c r="G119" s="49"/>
      <c r="H119" s="49"/>
      <c r="I119" s="49"/>
      <c r="J119" s="49"/>
    </row>
    <row r="120" spans="4:10" s="47" customFormat="1" ht="15" x14ac:dyDescent="0.25">
      <c r="D120" s="6"/>
      <c r="E120" s="6"/>
      <c r="F120" s="49"/>
      <c r="G120" s="49"/>
      <c r="H120" s="49"/>
      <c r="I120" s="49"/>
      <c r="J120" s="49"/>
    </row>
    <row r="121" spans="4:10" s="47" customFormat="1" ht="15" x14ac:dyDescent="0.25">
      <c r="D121" s="6"/>
      <c r="E121" s="6"/>
      <c r="F121" s="49"/>
      <c r="G121" s="49"/>
      <c r="H121" s="49"/>
      <c r="I121" s="49"/>
      <c r="J121" s="49"/>
    </row>
    <row r="122" spans="4:10" s="47" customFormat="1" ht="15" x14ac:dyDescent="0.25">
      <c r="D122" s="6"/>
      <c r="E122" s="6"/>
      <c r="F122" s="49"/>
      <c r="G122" s="49"/>
      <c r="H122" s="49"/>
      <c r="I122" s="49"/>
      <c r="J122" s="49"/>
    </row>
    <row r="123" spans="4:10" s="47" customFormat="1" ht="15" x14ac:dyDescent="0.25">
      <c r="D123" s="6"/>
      <c r="E123" s="6"/>
      <c r="F123" s="49"/>
      <c r="G123" s="49"/>
      <c r="H123" s="49"/>
      <c r="I123" s="49"/>
      <c r="J123" s="49"/>
    </row>
    <row r="124" spans="4:10" s="47" customFormat="1" ht="15" x14ac:dyDescent="0.25">
      <c r="D124" s="6"/>
      <c r="E124" s="6"/>
      <c r="F124" s="49"/>
      <c r="G124" s="49"/>
      <c r="H124" s="49"/>
      <c r="I124" s="49"/>
      <c r="J124" s="49"/>
    </row>
    <row r="125" spans="4:10" s="47" customFormat="1" ht="15" x14ac:dyDescent="0.25">
      <c r="D125" s="6"/>
      <c r="E125" s="6"/>
      <c r="F125" s="51"/>
      <c r="G125" s="51"/>
      <c r="H125" s="51"/>
      <c r="I125" s="51"/>
      <c r="J125" s="51"/>
    </row>
    <row r="126" spans="4:10" s="47" customFormat="1" ht="15" x14ac:dyDescent="0.25">
      <c r="D126" s="6"/>
      <c r="E126" s="6"/>
      <c r="F126" s="51"/>
      <c r="G126" s="51"/>
      <c r="H126" s="51"/>
      <c r="I126" s="51"/>
      <c r="J126" s="51"/>
    </row>
    <row r="127" spans="4:10" s="47" customFormat="1" ht="15" x14ac:dyDescent="0.25">
      <c r="D127" s="6"/>
      <c r="E127" s="6"/>
      <c r="F127" s="51"/>
      <c r="G127" s="51"/>
      <c r="H127" s="51"/>
      <c r="I127" s="51"/>
      <c r="J127" s="51"/>
    </row>
    <row r="128" spans="4:10" s="47" customFormat="1" ht="15" x14ac:dyDescent="0.25">
      <c r="D128" s="6"/>
      <c r="E128" s="6"/>
      <c r="F128" s="51"/>
      <c r="G128" s="51"/>
      <c r="H128" s="51"/>
      <c r="I128" s="51"/>
      <c r="J128" s="51"/>
    </row>
    <row r="129" spans="4:11" s="47" customFormat="1" ht="15" x14ac:dyDescent="0.25">
      <c r="D129" s="6"/>
      <c r="E129" s="6"/>
      <c r="F129" s="51"/>
      <c r="G129" s="51"/>
      <c r="H129" s="51"/>
      <c r="I129" s="51"/>
      <c r="J129" s="51"/>
    </row>
    <row r="130" spans="4:11" s="47" customFormat="1" ht="15" x14ac:dyDescent="0.2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5" x14ac:dyDescent="0.2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">
      <c r="D132" s="4"/>
      <c r="E132" s="4"/>
      <c r="F132" s="51"/>
      <c r="G132" s="51"/>
      <c r="H132" s="51"/>
      <c r="I132" s="51"/>
      <c r="J132" s="51"/>
    </row>
    <row r="133" spans="4:11" s="46" customFormat="1" x14ac:dyDescent="0.2">
      <c r="D133" s="4"/>
      <c r="E133" s="4"/>
      <c r="F133" s="51"/>
      <c r="G133" s="51"/>
      <c r="H133" s="51"/>
      <c r="I133" s="51"/>
      <c r="J133" s="51"/>
    </row>
    <row r="134" spans="4:11" s="46" customFormat="1" x14ac:dyDescent="0.2">
      <c r="D134" s="4"/>
      <c r="E134" s="4"/>
      <c r="F134" s="51"/>
      <c r="G134" s="51"/>
      <c r="H134" s="51"/>
      <c r="I134" s="51"/>
      <c r="J134" s="51"/>
    </row>
    <row r="135" spans="4:11" s="46" customFormat="1" x14ac:dyDescent="0.2">
      <c r="D135" s="4"/>
      <c r="E135" s="4"/>
      <c r="F135" s="51"/>
      <c r="G135" s="51"/>
      <c r="H135" s="51"/>
      <c r="I135" s="51"/>
      <c r="J135" s="51"/>
    </row>
    <row r="136" spans="4:11" s="46" customFormat="1" x14ac:dyDescent="0.2">
      <c r="D136" s="4"/>
      <c r="E136" s="4"/>
      <c r="F136" s="51"/>
      <c r="G136" s="51"/>
      <c r="H136" s="51"/>
      <c r="I136" s="51"/>
      <c r="J136" s="51"/>
    </row>
    <row r="137" spans="4:11" s="46" customFormat="1" x14ac:dyDescent="0.2">
      <c r="D137" s="4"/>
      <c r="E137" s="4"/>
      <c r="F137" s="51"/>
      <c r="G137" s="51"/>
      <c r="H137" s="51"/>
      <c r="I137" s="51"/>
      <c r="J137" s="51"/>
    </row>
  </sheetData>
  <sheetProtection algorithmName="SHA-512" hashValue="NobHeGIGvmn43GVFkb7/UslKn12WU3ChYsIb34b83ntAOj79O2k4jN1GwulZKmaS4Aq2NYB6gxWBxYQGjmL7Cw==" saltValue="hoDrDU3iBRlRhjBA49tBxA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headerFooter>
    <oddFooter>&amp;R&amp;P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ef252763ead0458587e46c9d57d506d1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RDI Information</TermName>
          <TermId xmlns="http://schemas.microsoft.com/office/infopath/2007/PartnerControls">d37d10a7-8d8a-47f9-8539-432293cbdc51</TermId>
        </TermInfo>
      </Terms>
    </ef252763ead0458587e46c9d57d506d1>
    <g3d086bc86e44e86a4fe7b61c7d8fbba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National Funding</TermName>
          <TermId xmlns="http://schemas.microsoft.com/office/infopath/2007/PartnerControls">742d8dff-94e3-45fb-844f-c278f2006a54</TermId>
        </TermInfo>
      </Terms>
    </g3d086bc86e44e86a4fe7b61c7d8fbba>
    <TaxCatchAll xmlns="6d797ff1-cdc0-4194-a446-2a5f07834c6e">
      <Value>2</Value>
      <Value>1</Value>
    </TaxCatchAll>
    <Customer_x0020_Name xmlns="6d797ff1-cdc0-4194-a446-2a5f07834c6e">Pascal FABING</Customer_x0020_Name>
    <Financial_x0020_Code xmlns="6d797ff1-cdc0-4194-a446-2a5f07834c6e">1000 - Contrat de performance </Financial_x0020_Code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Blank document" ma:contentTypeID="0x010100BFEF1462A5D6D24ABF71E3796112B05C008156C2B687E54047B2CAD68C947D16A7" ma:contentTypeVersion="3" ma:contentTypeDescription="" ma:contentTypeScope="" ma:versionID="59c7dc99c255463a73f1ecca666622ad">
  <xsd:schema xmlns:xsd="http://www.w3.org/2001/XMLSchema" xmlns:xs="http://www.w3.org/2001/XMLSchema" xmlns:p="http://schemas.microsoft.com/office/2006/metadata/properties" xmlns:ns2="6d797ff1-cdc0-4194-a446-2a5f07834c6e" targetNamespace="http://schemas.microsoft.com/office/2006/metadata/properties" ma:root="true" ma:fieldsID="677068df5424ba5fa6412df0d414b9ba" ns2:_="">
    <xsd:import namespace="6d797ff1-cdc0-4194-a446-2a5f07834c6e"/>
    <xsd:element name="properties">
      <xsd:complexType>
        <xsd:sequence>
          <xsd:element name="documentManagement">
            <xsd:complexType>
              <xsd:all>
                <xsd:element ref="ns2:Customer_x0020_Name" minOccurs="0"/>
                <xsd:element ref="ns2:Financial_x0020_Code" minOccurs="0"/>
                <xsd:element ref="ns2:ef252763ead0458587e46c9d57d506d1" minOccurs="0"/>
                <xsd:element ref="ns2:TaxCatchAll" minOccurs="0"/>
                <xsd:element ref="ns2:TaxCatchAllLabel" minOccurs="0"/>
                <xsd:element ref="ns2:g3d086bc86e44e86a4fe7b61c7d8fb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797ff1-cdc0-4194-a446-2a5f07834c6e" elementFormDefault="qualified">
    <xsd:import namespace="http://schemas.microsoft.com/office/2006/documentManagement/types"/>
    <xsd:import namespace="http://schemas.microsoft.com/office/infopath/2007/PartnerControls"/>
    <xsd:element name="Customer_x0020_Name" ma:index="8" nillable="true" ma:displayName="Customer Name" ma:default="Pascal FABING" ma:internalName="Customer_x0020_Name">
      <xsd:simpleType>
        <xsd:restriction base="dms:Text">
          <xsd:maxLength value="255"/>
        </xsd:restriction>
      </xsd:simpleType>
    </xsd:element>
    <xsd:element name="Financial_x0020_Code" ma:index="9" nillable="true" ma:displayName="Financial Code" ma:default="1000 - Contrat de performance " ma:internalName="Financial_x0020_Code">
      <xsd:simpleType>
        <xsd:restriction base="dms:Text">
          <xsd:maxLength value="255"/>
        </xsd:restriction>
      </xsd:simpleType>
    </xsd:element>
    <xsd:element name="ef252763ead0458587e46c9d57d506d1" ma:index="10" nillable="true" ma:taxonomy="true" ma:internalName="ef252763ead0458587e46c9d57d506d1" ma:taxonomyFieldName="Scheme" ma:displayName="Scheme" ma:default="2;#RDI Information|d37d10a7-8d8a-47f9-8539-432293cbdc51" ma:fieldId="{ef252763-ead0-4585-87e4-6c9d57d506d1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1" nillable="true" ma:displayName="Taxonomy Catch All Column" ma:hidden="true" ma:list="{f792efda-4de7-4ced-af86-34d39eea4c4c}" ma:internalName="TaxCatchAll" ma:showField="CatchAllData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2" nillable="true" ma:displayName="Taxonomy Catch All Column1" ma:hidden="true" ma:list="{f792efda-4de7-4ced-af86-34d39eea4c4c}" ma:internalName="TaxCatchAllLabel" ma:readOnly="true" ma:showField="CatchAllDataLabel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g3d086bc86e44e86a4fe7b61c7d8fbba" ma:index="14" nillable="true" ma:taxonomy="true" ma:internalName="g3d086bc86e44e86a4fe7b61c7d8fbba" ma:taxonomyFieldName="Project_x0020_Type" ma:displayName="Project Type" ma:default="1;#National Funding|742d8dff-94e3-45fb-844f-c278f2006a54" ma:fieldId="{03d086bc-86e4-4e86-a4fe-7b61c7d8fbba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haredContentType xmlns="Microsoft.SharePoint.Taxonomy.ContentTypeSync" SourceId="4659c5cd-61ef-40bf-b626-9eb16eb6bc8c" ContentTypeId="0x010100BFEF1462A5D6D24ABF71E3796112B05C" PreviousValue="false"/>
</file>

<file path=customXml/itemProps1.xml><?xml version="1.0" encoding="utf-8"?>
<ds:datastoreItem xmlns:ds="http://schemas.openxmlformats.org/officeDocument/2006/customXml" ds:itemID="{E620A382-4F75-4BC7-8A43-E3088B1E94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61D1FE0-121F-4ADF-893D-A9534E7D66E9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6d797ff1-cdc0-4194-a446-2a5f07834c6e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8F9CFAA-A105-44D5-A15A-27AAB20483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d797ff1-cdc0-4194-a446-2a5f07834c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407C24FC-067A-4D7C-937F-2919CAA51789}">
  <ds:schemaRefs>
    <ds:schemaRef ds:uri="Microsoft.SharePoint.Taxonomy.ContentTypeSync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47</vt:i4>
      </vt:variant>
    </vt:vector>
  </HeadingPairs>
  <TitlesOfParts>
    <vt:vector size="72" baseType="lpstr">
      <vt:lpstr>foreword</vt:lpstr>
      <vt:lpstr>Balance Sheet applicant company</vt:lpstr>
      <vt:lpstr>Profit&amp;Loss applicant Company </vt:lpstr>
      <vt:lpstr>SEU calculated Balance Sheet </vt:lpstr>
      <vt:lpstr>SEU calculated Profit&amp;Loss </vt:lpstr>
      <vt:lpstr>BS  linked company  1</vt:lpstr>
      <vt:lpstr>P&amp;L linked company 1</vt:lpstr>
      <vt:lpstr>BS  linked company 2</vt:lpstr>
      <vt:lpstr>P&amp;L linked company  2</vt:lpstr>
      <vt:lpstr>BS  linked company 3</vt:lpstr>
      <vt:lpstr>P&amp;L linked company  3</vt:lpstr>
      <vt:lpstr>BS linked company 4</vt:lpstr>
      <vt:lpstr>P&amp;L linked company  4</vt:lpstr>
      <vt:lpstr>BS  linked company 5</vt:lpstr>
      <vt:lpstr>P&amp;L linked company  5</vt:lpstr>
      <vt:lpstr>BS  linked company 6</vt:lpstr>
      <vt:lpstr>P&amp;L linked company  6</vt:lpstr>
      <vt:lpstr>BS  linked company 7</vt:lpstr>
      <vt:lpstr>P&amp;L linked company  7</vt:lpstr>
      <vt:lpstr>BS linked company 8</vt:lpstr>
      <vt:lpstr>P&amp;L linked company 8</vt:lpstr>
      <vt:lpstr>BS  linked company 9</vt:lpstr>
      <vt:lpstr>P&amp;L linked company 9</vt:lpstr>
      <vt:lpstr>BS  linked company 10</vt:lpstr>
      <vt:lpstr>P&amp;L linked company  10</vt:lpstr>
      <vt:lpstr>'Balance Sheet applicant company'!Print_Area</vt:lpstr>
      <vt:lpstr>'BS  linked company  1'!Print_Area</vt:lpstr>
      <vt:lpstr>'BS  linked company 10'!Print_Area</vt:lpstr>
      <vt:lpstr>'BS  linked company 2'!Print_Area</vt:lpstr>
      <vt:lpstr>'BS  linked company 3'!Print_Area</vt:lpstr>
      <vt:lpstr>'BS  linked company 5'!Print_Area</vt:lpstr>
      <vt:lpstr>'BS  linked company 6'!Print_Area</vt:lpstr>
      <vt:lpstr>'BS  linked company 7'!Print_Area</vt:lpstr>
      <vt:lpstr>'BS  linked company 9'!Print_Area</vt:lpstr>
      <vt:lpstr>'BS linked company 4'!Print_Area</vt:lpstr>
      <vt:lpstr>'BS linked company 8'!Print_Area</vt:lpstr>
      <vt:lpstr>'P&amp;L linked company  10'!Print_Area</vt:lpstr>
      <vt:lpstr>'P&amp;L linked company  2'!Print_Area</vt:lpstr>
      <vt:lpstr>'P&amp;L linked company  3'!Print_Area</vt:lpstr>
      <vt:lpstr>'P&amp;L linked company  4'!Print_Area</vt:lpstr>
      <vt:lpstr>'P&amp;L linked company  5'!Print_Area</vt:lpstr>
      <vt:lpstr>'P&amp;L linked company  6'!Print_Area</vt:lpstr>
      <vt:lpstr>'P&amp;L linked company  7'!Print_Area</vt:lpstr>
      <vt:lpstr>'P&amp;L linked company 1'!Print_Area</vt:lpstr>
      <vt:lpstr>'P&amp;L linked company 8'!Print_Area</vt:lpstr>
      <vt:lpstr>'P&amp;L linked company 9'!Print_Area</vt:lpstr>
      <vt:lpstr>'Profit&amp;Loss applicant Company '!Print_Area</vt:lpstr>
      <vt:lpstr>'SEU calculated Balance Sheet '!Print_Area</vt:lpstr>
      <vt:lpstr>'SEU calculated Profit&amp;Loss '!Print_Area</vt:lpstr>
      <vt:lpstr>'Balance Sheet applicant company'!Print_Titles</vt:lpstr>
      <vt:lpstr>'BS  linked company  1'!Print_Titles</vt:lpstr>
      <vt:lpstr>'BS  linked company 10'!Print_Titles</vt:lpstr>
      <vt:lpstr>'BS  linked company 2'!Print_Titles</vt:lpstr>
      <vt:lpstr>'BS  linked company 3'!Print_Titles</vt:lpstr>
      <vt:lpstr>'BS  linked company 5'!Print_Titles</vt:lpstr>
      <vt:lpstr>'BS  linked company 6'!Print_Titles</vt:lpstr>
      <vt:lpstr>'BS  linked company 7'!Print_Titles</vt:lpstr>
      <vt:lpstr>'BS  linked company 9'!Print_Titles</vt:lpstr>
      <vt:lpstr>'BS linked company 4'!Print_Titles</vt:lpstr>
      <vt:lpstr>'BS linked company 8'!Print_Titles</vt:lpstr>
      <vt:lpstr>'SEU calculated Balance Sheet '!Print_Titles</vt:lpstr>
      <vt:lpstr>'P&amp;L linked company  10'!règlement</vt:lpstr>
      <vt:lpstr>'P&amp;L linked company  2'!règlement</vt:lpstr>
      <vt:lpstr>'P&amp;L linked company  3'!règlement</vt:lpstr>
      <vt:lpstr>'P&amp;L linked company  4'!règlement</vt:lpstr>
      <vt:lpstr>'P&amp;L linked company  5'!règlement</vt:lpstr>
      <vt:lpstr>'P&amp;L linked company  6'!règlement</vt:lpstr>
      <vt:lpstr>'P&amp;L linked company  7'!règlement</vt:lpstr>
      <vt:lpstr>'P&amp;L linked company 1'!règlement</vt:lpstr>
      <vt:lpstr>'P&amp;L linked company 8'!règlement</vt:lpstr>
      <vt:lpstr>'P&amp;L linked company 9'!règlement</vt:lpstr>
      <vt:lpstr>'Profit&amp;Loss applicant Company '!règlement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Isabelle Hennequin</dc:creator>
  <cp:lastModifiedBy>Hennequin Isabelle</cp:lastModifiedBy>
  <cp:lastPrinted>2019-07-09T12:56:33Z</cp:lastPrinted>
  <dcterms:created xsi:type="dcterms:W3CDTF">2017-05-23T06:10:35Z</dcterms:created>
  <dcterms:modified xsi:type="dcterms:W3CDTF">2021-09-29T08:50:40Z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0x010100BFEF1462A5D6D24ABF71E3796112B05C008156C2B687E54047B2CAD68C947D16A7</vt:lpwstr>
  </property>
  <property fmtid="{D5CDD505-2E9C-101B-9397-08002B2CF9AE}" pid="3" name="Scheme">
    <vt:lpwstr>2;#RDI Information|d37d10a7-8d8a-47f9-8539-432293cbdc51</vt:lpwstr>
  </property>
  <property fmtid="{D5CDD505-2E9C-101B-9397-08002B2CF9AE}" pid="4" name="Project Type">
    <vt:lpwstr>1;#National Funding|742d8dff-94e3-45fb-844f-c278f2006a54</vt:lpwstr>
  </property>
</Properties>
</file>